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<sst xmlns="http://schemas.openxmlformats.org/spreadsheetml/2006/main" count="117" uniqueCount="53">
  <si>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26/10/2022 11:22:47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</si>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</sst>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42.051999999999992</c:v>
                </c:pt>
                <c:pt idx="13">
                  <c:v>37.768999999999998</c:v>
                </c:pt>
                <c:pt idx="14">
                  <c:v>31.749000000000002</c:v>
                </c:pt>
                <c:pt idx="15">
                  <c:v>19.792999999999999</c:v>
                </c:pt>
                <c:pt idx="16">
                  <c:v>17.698999999999998</c:v>
                </c:pt>
                <c:pt idx="17">
                  <c:v>15.122</c:v>
                </c:pt>
                <c:pt idx="18">
                  <c:v>23.143999999999998</c:v>
                </c:pt>
                <c:pt idx="19">
                  <c:v>17.785</c:v>
                </c:pt>
                <c:pt idx="20">
                  <c:v>19.054000000000002</c:v>
                </c:pt>
                <c:pt idx="21">
                  <c:v>17.073999999999998</c:v>
                </c:pt>
                <c:pt idx="22">
                  <c:v>55.47</c:v>
                </c:pt>
                <c:pt idx="23">
                  <c:v>17.170999999999999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826520"/>
        <c:axId val="173826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50.933000000000007</c:v>
                </c:pt>
                <c:pt idx="13">
                  <c:v>48.610999999999997</c:v>
                </c:pt>
                <c:pt idx="14">
                  <c:v>50.034999999999997</c:v>
                </c:pt>
                <c:pt idx="15">
                  <c:v>32.582999999999998</c:v>
                </c:pt>
                <c:pt idx="16">
                  <c:v>24.923999999999996</c:v>
                </c:pt>
                <c:pt idx="17">
                  <c:v>27.891000000000002</c:v>
                </c:pt>
                <c:pt idx="18">
                  <c:v>33.42</c:v>
                </c:pt>
                <c:pt idx="19">
                  <c:v>17.828999999999997</c:v>
                </c:pt>
                <c:pt idx="20">
                  <c:v>19.065000000000001</c:v>
                </c:pt>
                <c:pt idx="21">
                  <c:v>22.773</c:v>
                </c:pt>
                <c:pt idx="22">
                  <c:v>62.711999999999996</c:v>
                </c:pt>
                <c:pt idx="23">
                  <c:v>24.305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26520"/>
        <c:axId val="173826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</c:v>
                </c:pt>
                <c:pt idx="13">
                  <c:v>105</c:v>
                </c:pt>
                <c:pt idx="14">
                  <c:v>113.95</c:v>
                </c:pt>
                <c:pt idx="15">
                  <c:v>115</c:v>
                </c:pt>
                <c:pt idx="16">
                  <c:v>122.61</c:v>
                </c:pt>
                <c:pt idx="17">
                  <c:v>146</c:v>
                </c:pt>
                <c:pt idx="18">
                  <c:v>607.15</c:v>
                </c:pt>
                <c:pt idx="19">
                  <c:v>191.14</c:v>
                </c:pt>
                <c:pt idx="20">
                  <c:v>155</c:v>
                </c:pt>
                <c:pt idx="21">
                  <c:v>128.31</c:v>
                </c:pt>
                <c:pt idx="22">
                  <c:v>120.99</c:v>
                </c:pt>
                <c:pt idx="23">
                  <c:v>114.99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27696"/>
        <c:axId val="173827304"/>
      </c:lineChart>
      <c:catAx>
        <c:axId val="173826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826912"/>
        <c:crosses val="autoZero"/>
        <c:auto val="1"/>
        <c:lblAlgn val="ctr"/>
        <c:lblOffset val="100"/>
        <c:noMultiLvlLbl val="0"/>
      </c:catAx>
      <c:valAx>
        <c:axId val="17382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826520"/>
        <c:crosses val="autoZero"/>
        <c:crossBetween val="between"/>
      </c:valAx>
      <c:valAx>
        <c:axId val="173827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827696"/>
        <c:crosses val="max"/>
        <c:crossBetween val="between"/>
      </c:valAx>
      <c:catAx>
        <c:axId val="173827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827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50.932999999999993</v>
      </c>
      <c r="O4" s="18">
        <v>48.560999999999993</v>
      </c>
      <c r="P4" s="18">
        <v>50.047999999999995</v>
      </c>
      <c r="Q4" s="18">
        <v>32.619</v>
      </c>
      <c r="R4" s="18">
        <v>24.943999999999996</v>
      </c>
      <c r="S4" s="18">
        <v>27.922000000000001</v>
      </c>
      <c r="T4" s="18">
        <v>33.42</v>
      </c>
      <c r="U4" s="18">
        <v>17.785</v>
      </c>
      <c r="V4" s="18">
        <v>19.054000000000002</v>
      </c>
      <c r="W4" s="18">
        <v>22.771999999999998</v>
      </c>
      <c r="X4" s="18">
        <v>62.734000000000002</v>
      </c>
      <c r="Y4" s="18">
        <v>24.323</v>
      </c>
      <c r="Z4" s="19"/>
      <c r="AA4" s="20">
        <f>SUM(B4:Z4)</f>
        <v>415.1149999999999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</v>
      </c>
      <c r="O7" s="28">
        <v>105</v>
      </c>
      <c r="P7" s="28">
        <v>113.95</v>
      </c>
      <c r="Q7" s="28">
        <v>115</v>
      </c>
      <c r="R7" s="28">
        <v>122.61</v>
      </c>
      <c r="S7" s="28">
        <v>146</v>
      </c>
      <c r="T7" s="28">
        <v>607.15</v>
      </c>
      <c r="U7" s="28">
        <v>191.14</v>
      </c>
      <c r="V7" s="28">
        <v>155</v>
      </c>
      <c r="W7" s="28">
        <v>128.31</v>
      </c>
      <c r="X7" s="28">
        <v>120.99</v>
      </c>
      <c r="Y7" s="28">
        <v>114.99</v>
      </c>
      <c r="Z7" s="29"/>
      <c r="AA7" s="30">
        <f>IF(SUM(B7:Z7)&lt;&gt;0,AVERAGEIF(B7:Z7,"&lt;&gt;"""),"")</f>
        <v>168.76166666666666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42.051999999999992</v>
      </c>
      <c r="O14" s="57">
        <v>37.768999999999998</v>
      </c>
      <c r="P14" s="57">
        <v>31.749000000000002</v>
      </c>
      <c r="Q14" s="57">
        <v>19.792999999999999</v>
      </c>
      <c r="R14" s="57">
        <v>17.698999999999998</v>
      </c>
      <c r="S14" s="57">
        <v>15.122</v>
      </c>
      <c r="T14" s="57">
        <v>23.143999999999998</v>
      </c>
      <c r="U14" s="57">
        <v>17.785</v>
      </c>
      <c r="V14" s="57">
        <v>19.054000000000002</v>
      </c>
      <c r="W14" s="57">
        <v>17.073999999999998</v>
      </c>
      <c r="X14" s="57">
        <v>55.47</v>
      </c>
      <c r="Y14" s="57">
        <v>17.170999999999999</v>
      </c>
      <c r="Z14" s="58"/>
      <c r="AA14" s="59">
        <f t="shared" si="0"/>
        <v>313.88200000000001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42.051999999999992</v>
      </c>
      <c r="O16" s="62">
        <f t="shared" si="1"/>
        <v>37.768999999999998</v>
      </c>
      <c r="P16" s="62">
        <f t="shared" si="1"/>
        <v>31.749000000000002</v>
      </c>
      <c r="Q16" s="62">
        <f t="shared" si="1"/>
        <v>19.792999999999999</v>
      </c>
      <c r="R16" s="62">
        <f t="shared" si="1"/>
        <v>17.698999999999998</v>
      </c>
      <c r="S16" s="62">
        <f t="shared" si="1"/>
        <v>15.122</v>
      </c>
      <c r="T16" s="62">
        <f t="shared" si="1"/>
        <v>23.143999999999998</v>
      </c>
      <c r="U16" s="62">
        <f t="shared" si="1"/>
        <v>17.785</v>
      </c>
      <c r="V16" s="62">
        <f t="shared" si="1"/>
        <v>19.054000000000002</v>
      </c>
      <c r="W16" s="62">
        <f t="shared" si="1"/>
        <v>17.073999999999998</v>
      </c>
      <c r="X16" s="62">
        <f t="shared" si="1"/>
        <v>55.47</v>
      </c>
      <c r="Y16" s="62">
        <f t="shared" si="1"/>
        <v>17.170999999999999</v>
      </c>
      <c r="Z16" s="63" t="str">
        <f t="shared" si="1"/>
        <v/>
      </c>
      <c r="AA16" s="64">
        <f>SUM(AA10:AA15)</f>
        <v>313.88200000000001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</v>
      </c>
      <c r="O19" s="72">
        <v>2</v>
      </c>
      <c r="P19" s="72">
        <v>2</v>
      </c>
      <c r="Q19" s="72">
        <v>2</v>
      </c>
      <c r="R19" s="72"/>
      <c r="S19" s="72"/>
      <c r="T19" s="72">
        <v>2</v>
      </c>
      <c r="U19" s="72"/>
      <c r="V19" s="72"/>
      <c r="W19" s="72"/>
      <c r="X19" s="72">
        <v>2</v>
      </c>
      <c r="Y19" s="72">
        <v>2</v>
      </c>
      <c r="Z19" s="73"/>
      <c r="AA19" s="74">
        <f t="shared" ref="AA19:AA24" si="2">SUM(B19:Z19)</f>
        <v>14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5.1909999999999998</v>
      </c>
      <c r="O20" s="77">
        <v>5.0919999999999996</v>
      </c>
      <c r="P20" s="77">
        <v>4.8490000000000002</v>
      </c>
      <c r="Q20" s="77">
        <v>4.5910000000000002</v>
      </c>
      <c r="R20" s="77">
        <v>4.4329999999999998</v>
      </c>
      <c r="S20" s="77"/>
      <c r="T20" s="77">
        <v>4.2610000000000001</v>
      </c>
      <c r="U20" s="77"/>
      <c r="V20" s="77"/>
      <c r="W20" s="77">
        <v>3.6459999999999999</v>
      </c>
      <c r="X20" s="77">
        <v>3.5169999999999999</v>
      </c>
      <c r="Y20" s="77">
        <v>3.4569999999999999</v>
      </c>
      <c r="Z20" s="78"/>
      <c r="AA20" s="79">
        <f t="shared" si="2"/>
        <v>39.036999999999999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1.69</v>
      </c>
      <c r="O21" s="81">
        <v>3.7</v>
      </c>
      <c r="P21" s="81">
        <v>11.45</v>
      </c>
      <c r="Q21" s="81">
        <v>6.2350000000000003</v>
      </c>
      <c r="R21" s="81">
        <v>2.8119999999999998</v>
      </c>
      <c r="S21" s="81"/>
      <c r="T21" s="81">
        <v>4.0150000000000006</v>
      </c>
      <c r="U21" s="81"/>
      <c r="V21" s="81"/>
      <c r="W21" s="81">
        <v>2.052</v>
      </c>
      <c r="X21" s="81">
        <v>1.7470000000000001</v>
      </c>
      <c r="Y21" s="81">
        <v>1.6950000000000001</v>
      </c>
      <c r="Z21" s="78"/>
      <c r="AA21" s="79">
        <f t="shared" si="2"/>
        <v>35.396000000000001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8.8810000000000002</v>
      </c>
      <c r="O25" s="88">
        <f t="shared" si="3"/>
        <v>10.792</v>
      </c>
      <c r="P25" s="88">
        <f t="shared" si="3"/>
        <v>18.298999999999999</v>
      </c>
      <c r="Q25" s="88">
        <f t="shared" si="3"/>
        <v>12.826000000000001</v>
      </c>
      <c r="R25" s="88">
        <f t="shared" si="3"/>
        <v>7.2449999999999992</v>
      </c>
      <c r="S25" s="88">
        <f t="shared" si="3"/>
        <v>0</v>
      </c>
      <c r="T25" s="88">
        <f t="shared" si="3"/>
        <v>10.276</v>
      </c>
      <c r="U25" s="88">
        <f t="shared" si="3"/>
        <v>0</v>
      </c>
      <c r="V25" s="88">
        <f t="shared" si="3"/>
        <v>0</v>
      </c>
      <c r="W25" s="88">
        <f t="shared" si="3"/>
        <v>5.6980000000000004</v>
      </c>
      <c r="X25" s="88">
        <f t="shared" si="3"/>
        <v>7.2639999999999993</v>
      </c>
      <c r="Y25" s="88">
        <f t="shared" si="3"/>
        <v>7.1520000000000001</v>
      </c>
      <c r="Z25" s="89" t="str">
        <f t="shared" si="3"/>
        <v/>
      </c>
      <c r="AA25" s="90">
        <f>SUM(AA19:AA24)</f>
        <v>88.432999999999993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50.933</v>
      </c>
      <c r="O29" s="77">
        <v>48.561</v>
      </c>
      <c r="P29" s="77">
        <v>50.048000000000002</v>
      </c>
      <c r="Q29" s="77">
        <v>32.619</v>
      </c>
      <c r="R29" s="77">
        <v>24.943999999999999</v>
      </c>
      <c r="S29" s="77">
        <v>15.122</v>
      </c>
      <c r="T29" s="77">
        <v>33.42</v>
      </c>
      <c r="U29" s="77">
        <v>17.785</v>
      </c>
      <c r="V29" s="77">
        <v>19.053999999999998</v>
      </c>
      <c r="W29" s="77">
        <v>22.771999999999998</v>
      </c>
      <c r="X29" s="77">
        <v>62.734000000000002</v>
      </c>
      <c r="Y29" s="77">
        <v>24.323</v>
      </c>
      <c r="Z29" s="78"/>
      <c r="AA29" s="79">
        <f>SUM(B29:Z29)</f>
        <v>402.31499999999994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50.933</v>
      </c>
      <c r="O31" s="62">
        <f t="shared" si="4"/>
        <v>48.561</v>
      </c>
      <c r="P31" s="62">
        <f t="shared" si="4"/>
        <v>50.048000000000002</v>
      </c>
      <c r="Q31" s="62">
        <f t="shared" si="4"/>
        <v>32.619</v>
      </c>
      <c r="R31" s="62">
        <f t="shared" si="4"/>
        <v>24.943999999999999</v>
      </c>
      <c r="S31" s="62">
        <f t="shared" si="4"/>
        <v>15.122</v>
      </c>
      <c r="T31" s="62">
        <f t="shared" si="4"/>
        <v>33.42</v>
      </c>
      <c r="U31" s="62">
        <f t="shared" si="4"/>
        <v>17.785</v>
      </c>
      <c r="V31" s="62">
        <f t="shared" si="4"/>
        <v>19.053999999999998</v>
      </c>
      <c r="W31" s="62">
        <f t="shared" si="4"/>
        <v>22.771999999999998</v>
      </c>
      <c r="X31" s="62">
        <f t="shared" si="4"/>
        <v>62.734000000000002</v>
      </c>
      <c r="Y31" s="62">
        <f t="shared" si="4"/>
        <v>24.323</v>
      </c>
      <c r="Z31" s="63" t="str">
        <f t="shared" si="4"/>
        <v/>
      </c>
      <c r="AA31" s="64">
        <f>SUM(AA28:AA30)</f>
        <v>402.31499999999994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12.8</v>
      </c>
      <c r="T38" s="99"/>
      <c r="U38" s="99"/>
      <c r="V38" s="99"/>
      <c r="W38" s="99"/>
      <c r="X38" s="99"/>
      <c r="Y38" s="99"/>
      <c r="Z38" s="100"/>
      <c r="AA38" s="79">
        <f t="shared" si="5"/>
        <v>12.8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12.8</v>
      </c>
      <c r="T46" s="99"/>
      <c r="U46" s="99"/>
      <c r="V46" s="99"/>
      <c r="W46" s="99"/>
      <c r="X46" s="99"/>
      <c r="Y46" s="99"/>
      <c r="Z46" s="100"/>
      <c r="AA46" s="79">
        <f t="shared" si="7"/>
        <v>12.8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50.932999999999993</v>
      </c>
      <c r="O51" s="88">
        <f t="shared" si="10"/>
        <v>48.561</v>
      </c>
      <c r="P51" s="88">
        <f t="shared" si="10"/>
        <v>50.048000000000002</v>
      </c>
      <c r="Q51" s="88">
        <f t="shared" si="10"/>
        <v>32.619</v>
      </c>
      <c r="R51" s="88">
        <f t="shared" si="10"/>
        <v>24.943999999999996</v>
      </c>
      <c r="S51" s="88">
        <f t="shared" si="10"/>
        <v>27.922000000000001</v>
      </c>
      <c r="T51" s="88">
        <f t="shared" si="10"/>
        <v>33.42</v>
      </c>
      <c r="U51" s="88">
        <f t="shared" si="10"/>
        <v>17.785</v>
      </c>
      <c r="V51" s="88">
        <f t="shared" si="10"/>
        <v>19.054000000000002</v>
      </c>
      <c r="W51" s="88">
        <f t="shared" si="10"/>
        <v>22.771999999999998</v>
      </c>
      <c r="X51" s="88">
        <f t="shared" si="10"/>
        <v>62.733999999999995</v>
      </c>
      <c r="Y51" s="88">
        <f t="shared" si="10"/>
        <v>24.323</v>
      </c>
      <c r="Z51" s="89" t="str">
        <f t="shared" si="10"/>
        <v/>
      </c>
      <c r="AA51" s="105">
        <f>SUM(B51:Z51)</f>
        <v>415.11500000000001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50.933000000000007</v>
      </c>
      <c r="O4" s="18">
        <v>48.610999999999997</v>
      </c>
      <c r="P4" s="18">
        <v>50.034999999999997</v>
      </c>
      <c r="Q4" s="18">
        <v>32.582999999999998</v>
      </c>
      <c r="R4" s="18">
        <v>24.923999999999996</v>
      </c>
      <c r="S4" s="18">
        <v>27.891000000000002</v>
      </c>
      <c r="T4" s="18">
        <v>33.42</v>
      </c>
      <c r="U4" s="18">
        <v>17.828999999999997</v>
      </c>
      <c r="V4" s="18">
        <v>19.065000000000001</v>
      </c>
      <c r="W4" s="18">
        <v>22.773</v>
      </c>
      <c r="X4" s="18">
        <v>62.711999999999996</v>
      </c>
      <c r="Y4" s="18">
        <v>24.305</v>
      </c>
      <c r="Z4" s="19"/>
      <c r="AA4" s="20">
        <f>SUM(B4:Z4)</f>
        <v>415.08100000000002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</v>
      </c>
      <c r="O7" s="28">
        <v>105</v>
      </c>
      <c r="P7" s="28">
        <v>113.95</v>
      </c>
      <c r="Q7" s="28">
        <v>115</v>
      </c>
      <c r="R7" s="28">
        <v>122.61</v>
      </c>
      <c r="S7" s="28">
        <v>146</v>
      </c>
      <c r="T7" s="28">
        <v>607.15</v>
      </c>
      <c r="U7" s="28">
        <v>191.14</v>
      </c>
      <c r="V7" s="28">
        <v>155</v>
      </c>
      <c r="W7" s="28">
        <v>128.31</v>
      </c>
      <c r="X7" s="28">
        <v>120.99</v>
      </c>
      <c r="Y7" s="28">
        <v>114.99</v>
      </c>
      <c r="Z7" s="29"/>
      <c r="AA7" s="30">
        <f>IF(SUM(B7:Z7)&lt;&gt;0,AVERAGEIF(B7:Z7,"&lt;&gt;"""),"")</f>
        <v>168.76166666666666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</v>
      </c>
      <c r="S14" s="57">
        <v>1</v>
      </c>
      <c r="T14" s="57"/>
      <c r="U14" s="57"/>
      <c r="V14" s="57"/>
      <c r="W14" s="57"/>
      <c r="X14" s="57"/>
      <c r="Y14" s="57"/>
      <c r="Z14" s="58"/>
      <c r="AA14" s="59">
        <f t="shared" si="0"/>
        <v>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</v>
      </c>
      <c r="S16" s="62">
        <f t="shared" si="1"/>
        <v>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1.923</v>
      </c>
      <c r="O20" s="77">
        <v>8.7490000000000006</v>
      </c>
      <c r="P20" s="77">
        <v>8.766</v>
      </c>
      <c r="Q20" s="77">
        <v>5.9820000000000002</v>
      </c>
      <c r="R20" s="77">
        <v>4.468</v>
      </c>
      <c r="S20" s="77">
        <v>4.3170000000000002</v>
      </c>
      <c r="T20" s="77">
        <v>20.756</v>
      </c>
      <c r="U20" s="77">
        <v>4.3969999999999994</v>
      </c>
      <c r="V20" s="77">
        <v>4.3280000000000003</v>
      </c>
      <c r="W20" s="77">
        <v>4.3230000000000004</v>
      </c>
      <c r="X20" s="77">
        <v>4.3620000000000001</v>
      </c>
      <c r="Y20" s="77">
        <v>0.38100000000000001</v>
      </c>
      <c r="Z20" s="78"/>
      <c r="AA20" s="79">
        <f t="shared" si="2"/>
        <v>72.751999999999995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12.110000000000001</v>
      </c>
      <c r="O21" s="81">
        <v>7.2619999999999996</v>
      </c>
      <c r="P21" s="81">
        <v>4.8689999999999998</v>
      </c>
      <c r="Q21" s="81">
        <v>13.401</v>
      </c>
      <c r="R21" s="81">
        <v>11.756</v>
      </c>
      <c r="S21" s="81">
        <v>22.574000000000002</v>
      </c>
      <c r="T21" s="81">
        <v>12.664000000000001</v>
      </c>
      <c r="U21" s="81">
        <v>12.032</v>
      </c>
      <c r="V21" s="81">
        <v>5.9370000000000003</v>
      </c>
      <c r="W21" s="81">
        <v>14.049999999999999</v>
      </c>
      <c r="X21" s="81">
        <v>3.35</v>
      </c>
      <c r="Y21" s="81">
        <v>5.4239999999999995</v>
      </c>
      <c r="Z21" s="78"/>
      <c r="AA21" s="79">
        <f t="shared" si="2"/>
        <v>125.42899999999997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14.033000000000001</v>
      </c>
      <c r="O25" s="88">
        <f t="shared" si="3"/>
        <v>16.010999999999999</v>
      </c>
      <c r="P25" s="88">
        <f t="shared" si="3"/>
        <v>13.635</v>
      </c>
      <c r="Q25" s="88">
        <f t="shared" si="3"/>
        <v>19.382999999999999</v>
      </c>
      <c r="R25" s="88">
        <f t="shared" si="3"/>
        <v>16.224</v>
      </c>
      <c r="S25" s="88">
        <f t="shared" si="3"/>
        <v>26.891000000000002</v>
      </c>
      <c r="T25" s="88">
        <f t="shared" si="3"/>
        <v>33.42</v>
      </c>
      <c r="U25" s="88">
        <f t="shared" si="3"/>
        <v>16.428999999999998</v>
      </c>
      <c r="V25" s="88">
        <f t="shared" si="3"/>
        <v>10.265000000000001</v>
      </c>
      <c r="W25" s="88">
        <f t="shared" si="3"/>
        <v>18.372999999999998</v>
      </c>
      <c r="X25" s="88">
        <f t="shared" si="3"/>
        <v>7.7119999999999997</v>
      </c>
      <c r="Y25" s="88">
        <f t="shared" si="3"/>
        <v>5.8049999999999997</v>
      </c>
      <c r="Z25" s="89">
        <f t="shared" si="3"/>
        <v>0</v>
      </c>
      <c r="AA25" s="90">
        <f t="shared" si="3"/>
        <v>198.18099999999998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14.032999999999999</v>
      </c>
      <c r="O29" s="77">
        <v>16.010999999999999</v>
      </c>
      <c r="P29" s="77">
        <v>13.635</v>
      </c>
      <c r="Q29" s="77">
        <v>19.382999999999999</v>
      </c>
      <c r="R29" s="77">
        <v>17.224</v>
      </c>
      <c r="S29" s="77">
        <v>27.890999999999998</v>
      </c>
      <c r="T29" s="77">
        <v>33.42</v>
      </c>
      <c r="U29" s="77">
        <v>16.428999999999998</v>
      </c>
      <c r="V29" s="77">
        <v>10.265000000000001</v>
      </c>
      <c r="W29" s="77">
        <v>18.373000000000001</v>
      </c>
      <c r="X29" s="77">
        <v>7.7119999999999997</v>
      </c>
      <c r="Y29" s="77">
        <v>5.8049999999999997</v>
      </c>
      <c r="Z29" s="78"/>
      <c r="AA29" s="79">
        <f>SUM(B29:Z29)</f>
        <v>200.18099999999998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14.032999999999999</v>
      </c>
      <c r="O31" s="62">
        <f t="shared" si="4"/>
        <v>16.010999999999999</v>
      </c>
      <c r="P31" s="62">
        <f t="shared" si="4"/>
        <v>13.635</v>
      </c>
      <c r="Q31" s="62">
        <f t="shared" si="4"/>
        <v>19.382999999999999</v>
      </c>
      <c r="R31" s="62">
        <f t="shared" si="4"/>
        <v>17.224</v>
      </c>
      <c r="S31" s="62">
        <f t="shared" si="4"/>
        <v>27.890999999999998</v>
      </c>
      <c r="T31" s="62">
        <f t="shared" si="4"/>
        <v>33.42</v>
      </c>
      <c r="U31" s="62">
        <f t="shared" si="4"/>
        <v>16.428999999999998</v>
      </c>
      <c r="V31" s="62">
        <f t="shared" si="4"/>
        <v>10.265000000000001</v>
      </c>
      <c r="W31" s="62">
        <f t="shared" si="4"/>
        <v>18.373000000000001</v>
      </c>
      <c r="X31" s="62">
        <f t="shared" si="4"/>
        <v>7.7119999999999997</v>
      </c>
      <c r="Y31" s="62">
        <f t="shared" si="4"/>
        <v>5.8049999999999997</v>
      </c>
      <c r="Z31" s="63">
        <f t="shared" si="4"/>
        <v>0</v>
      </c>
      <c r="AA31" s="64">
        <f t="shared" si="4"/>
        <v>200.18099999999998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36.9</v>
      </c>
      <c r="O38" s="99">
        <v>32.6</v>
      </c>
      <c r="P38" s="99">
        <v>36.4</v>
      </c>
      <c r="Q38" s="99">
        <v>13.2</v>
      </c>
      <c r="R38" s="99">
        <v>7.7</v>
      </c>
      <c r="S38" s="99"/>
      <c r="T38" s="99"/>
      <c r="U38" s="99">
        <v>1.4</v>
      </c>
      <c r="V38" s="99">
        <v>8.8000000000000007</v>
      </c>
      <c r="W38" s="99">
        <v>4.4000000000000004</v>
      </c>
      <c r="X38" s="99">
        <v>55</v>
      </c>
      <c r="Y38" s="99">
        <v>18.5</v>
      </c>
      <c r="Z38" s="100"/>
      <c r="AA38" s="79">
        <f t="shared" si="5"/>
        <v>214.90000000000003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36.9</v>
      </c>
      <c r="O39" s="88">
        <f t="shared" si="6"/>
        <v>32.6</v>
      </c>
      <c r="P39" s="88">
        <f t="shared" si="6"/>
        <v>36.4</v>
      </c>
      <c r="Q39" s="88">
        <f t="shared" si="6"/>
        <v>13.2</v>
      </c>
      <c r="R39" s="88">
        <f t="shared" si="6"/>
        <v>7.7</v>
      </c>
      <c r="S39" s="88">
        <f t="shared" si="6"/>
        <v>0</v>
      </c>
      <c r="T39" s="88">
        <f t="shared" si="6"/>
        <v>0</v>
      </c>
      <c r="U39" s="88">
        <f t="shared" si="6"/>
        <v>1.4</v>
      </c>
      <c r="V39" s="88">
        <f t="shared" si="6"/>
        <v>8.8000000000000007</v>
      </c>
      <c r="W39" s="88">
        <f t="shared" si="6"/>
        <v>4.4000000000000004</v>
      </c>
      <c r="X39" s="88">
        <f t="shared" si="6"/>
        <v>55</v>
      </c>
      <c r="Y39" s="88">
        <f t="shared" si="6"/>
        <v>18.5</v>
      </c>
      <c r="Z39" s="89">
        <f t="shared" si="6"/>
        <v>0</v>
      </c>
      <c r="AA39" s="90">
        <f t="shared" si="5"/>
        <v>214.90000000000003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36.9</v>
      </c>
      <c r="O46" s="99">
        <v>32.6</v>
      </c>
      <c r="P46" s="99">
        <v>36.4</v>
      </c>
      <c r="Q46" s="99">
        <v>13.2</v>
      </c>
      <c r="R46" s="99">
        <v>7.7</v>
      </c>
      <c r="S46" s="99"/>
      <c r="T46" s="99"/>
      <c r="U46" s="99">
        <v>1.4</v>
      </c>
      <c r="V46" s="99">
        <v>8.8000000000000007</v>
      </c>
      <c r="W46" s="99">
        <v>4.4000000000000004</v>
      </c>
      <c r="X46" s="99">
        <v>55</v>
      </c>
      <c r="Y46" s="99">
        <v>18.5</v>
      </c>
      <c r="Z46" s="100"/>
      <c r="AA46" s="79">
        <f t="shared" si="7"/>
        <v>214.90000000000003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36.9</v>
      </c>
      <c r="O48" s="88">
        <f t="shared" si="8"/>
        <v>32.6</v>
      </c>
      <c r="P48" s="88">
        <f t="shared" si="8"/>
        <v>36.4</v>
      </c>
      <c r="Q48" s="88">
        <f t="shared" si="8"/>
        <v>13.2</v>
      </c>
      <c r="R48" s="88">
        <f t="shared" si="8"/>
        <v>7.7</v>
      </c>
      <c r="S48" s="88">
        <f t="shared" si="8"/>
        <v>0</v>
      </c>
      <c r="T48" s="88">
        <f t="shared" si="8"/>
        <v>0</v>
      </c>
      <c r="U48" s="88">
        <f t="shared" si="8"/>
        <v>1.4</v>
      </c>
      <c r="V48" s="88">
        <f t="shared" si="8"/>
        <v>8.8000000000000007</v>
      </c>
      <c r="W48" s="88">
        <f t="shared" si="8"/>
        <v>4.4000000000000004</v>
      </c>
      <c r="X48" s="88">
        <f t="shared" si="8"/>
        <v>55</v>
      </c>
      <c r="Y48" s="88">
        <f t="shared" si="8"/>
        <v>18.5</v>
      </c>
      <c r="Z48" s="89">
        <f t="shared" si="8"/>
        <v>0</v>
      </c>
      <c r="AA48" s="90">
        <f t="shared" si="7"/>
        <v>214.90000000000003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50.933</v>
      </c>
      <c r="O51" s="88">
        <f t="shared" si="10"/>
        <v>48.611000000000004</v>
      </c>
      <c r="P51" s="88">
        <f t="shared" si="10"/>
        <v>50.034999999999997</v>
      </c>
      <c r="Q51" s="88">
        <f t="shared" si="10"/>
        <v>32.582999999999998</v>
      </c>
      <c r="R51" s="88">
        <f t="shared" si="10"/>
        <v>24.923999999999999</v>
      </c>
      <c r="S51" s="88">
        <f t="shared" si="10"/>
        <v>27.891000000000002</v>
      </c>
      <c r="T51" s="88">
        <f t="shared" si="10"/>
        <v>33.42</v>
      </c>
      <c r="U51" s="88">
        <f t="shared" si="10"/>
        <v>17.828999999999997</v>
      </c>
      <c r="V51" s="88">
        <f t="shared" si="10"/>
        <v>19.065000000000001</v>
      </c>
      <c r="W51" s="88">
        <f t="shared" si="10"/>
        <v>22.772999999999996</v>
      </c>
      <c r="X51" s="88">
        <f t="shared" si="10"/>
        <v>62.712000000000003</v>
      </c>
      <c r="Y51" s="88">
        <f t="shared" si="10"/>
        <v>24.305</v>
      </c>
      <c r="Z51" s="89">
        <f t="shared" si="10"/>
        <v>0</v>
      </c>
      <c r="AA51" s="105">
        <f>SUM(B51:Z51)</f>
        <v>415.08099999999996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36.9</v>
      </c>
      <c r="O4" s="18">
        <v>32.6</v>
      </c>
      <c r="P4" s="18">
        <v>36.4</v>
      </c>
      <c r="Q4" s="18">
        <v>13.2</v>
      </c>
      <c r="R4" s="18">
        <v>7.7</v>
      </c>
      <c r="S4" s="18">
        <v>-12.8</v>
      </c>
      <c r="T4" s="18"/>
      <c r="U4" s="18">
        <v>1.4</v>
      </c>
      <c r="V4" s="18">
        <v>8.8000000000000007</v>
      </c>
      <c r="W4" s="18">
        <v>4.4000000000000004</v>
      </c>
      <c r="X4" s="18">
        <v>55</v>
      </c>
      <c r="Y4" s="18">
        <v>18.5</v>
      </c>
      <c r="Z4" s="19"/>
      <c r="AA4" s="112">
        <f>SUM(B4:Z4)</f>
        <v>202.10000000000002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105</v>
      </c>
      <c r="O7" s="118">
        <v>105</v>
      </c>
      <c r="P7" s="118">
        <v>113.95</v>
      </c>
      <c r="Q7" s="118">
        <v>115</v>
      </c>
      <c r="R7" s="118">
        <v>122.61</v>
      </c>
      <c r="S7" s="118">
        <v>146</v>
      </c>
      <c r="T7" s="118">
        <v>607.15</v>
      </c>
      <c r="U7" s="118">
        <v>191.14</v>
      </c>
      <c r="V7" s="118">
        <v>155</v>
      </c>
      <c r="W7" s="118">
        <v>128.31</v>
      </c>
      <c r="X7" s="118">
        <v>120.99</v>
      </c>
      <c r="Y7" s="118">
        <v>114.99</v>
      </c>
      <c r="Z7" s="119"/>
      <c r="AA7" s="120">
        <f>IF(SUM(B7:Z7)&lt;&gt;0,AVERAGEIF(B7:Z7,"&lt;&gt;"""),"")</f>
        <v>168.76166666666666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12.8</v>
      </c>
      <c r="T15" s="134"/>
      <c r="U15" s="134"/>
      <c r="V15" s="134"/>
      <c r="W15" s="134"/>
      <c r="X15" s="134"/>
      <c r="Y15" s="134"/>
      <c r="Z15" s="132"/>
      <c r="AA15" s="133">
        <f t="shared" si="0"/>
        <v>12.8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12.8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36.9</v>
      </c>
      <c r="O23" s="134">
        <v>32.6</v>
      </c>
      <c r="P23" s="134">
        <v>36.4</v>
      </c>
      <c r="Q23" s="134">
        <v>13.2</v>
      </c>
      <c r="R23" s="134">
        <v>7.7</v>
      </c>
      <c r="S23" s="134"/>
      <c r="T23" s="134"/>
      <c r="U23" s="134">
        <v>1.4</v>
      </c>
      <c r="V23" s="134">
        <v>8.8000000000000007</v>
      </c>
      <c r="W23" s="134">
        <v>4.4000000000000004</v>
      </c>
      <c r="X23" s="134">
        <v>55</v>
      </c>
      <c r="Y23" s="134">
        <v>18.5</v>
      </c>
      <c r="Z23" s="132"/>
      <c r="AA23" s="133">
        <f t="shared" si="2"/>
        <v>214.90000000000003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36.9</v>
      </c>
      <c r="O24" s="136">
        <f t="shared" si="3"/>
        <v>32.6</v>
      </c>
      <c r="P24" s="136">
        <f t="shared" si="3"/>
        <v>36.4</v>
      </c>
      <c r="Q24" s="136">
        <f t="shared" si="3"/>
        <v>13.2</v>
      </c>
      <c r="R24" s="136">
        <f t="shared" si="3"/>
        <v>7.7</v>
      </c>
      <c r="S24" s="136">
        <f t="shared" si="3"/>
        <v>0</v>
      </c>
      <c r="T24" s="136">
        <f t="shared" si="3"/>
        <v>0</v>
      </c>
      <c r="U24" s="136">
        <f t="shared" si="3"/>
        <v>1.4</v>
      </c>
      <c r="V24" s="136">
        <f t="shared" si="3"/>
        <v>8.8000000000000007</v>
      </c>
      <c r="W24" s="136">
        <f t="shared" si="3"/>
        <v>4.4000000000000004</v>
      </c>
      <c r="X24" s="136">
        <f t="shared" si="3"/>
        <v>55</v>
      </c>
      <c r="Y24" s="136">
        <f t="shared" si="3"/>
        <v>18.5</v>
      </c>
      <c r="Z24" s="137" t="str">
        <f t="shared" si="3"/>
        <v/>
      </c>
      <c r="AA24" s="90">
        <f t="shared" si="2"/>
        <v>214.90000000000003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2022-10-26T08:22:47Z</dcterms:created>
  <dcterms:modified xsi:type="dcterms:W3CDTF">2022-10-26T08:22:48Z</dcterms:modified>
</cp:coreProperties>
</file>