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<sst xmlns="http://schemas.openxmlformats.org/spreadsheetml/2006/main" count="117" uniqueCount="53">
  <si>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19/10/2022 11:22:48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</si>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</sst>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23.056000000000001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14.1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26.327000000000002</c:v>
                </c:pt>
                <c:pt idx="13">
                  <c:v>43.535000000000004</c:v>
                </c:pt>
                <c:pt idx="14">
                  <c:v>17.201000000000001</c:v>
                </c:pt>
                <c:pt idx="15">
                  <c:v>17.151999999999997</c:v>
                </c:pt>
                <c:pt idx="16">
                  <c:v>24.003</c:v>
                </c:pt>
                <c:pt idx="17">
                  <c:v>9.8519999999999985</c:v>
                </c:pt>
                <c:pt idx="18">
                  <c:v>4.141</c:v>
                </c:pt>
                <c:pt idx="19">
                  <c:v>2.7509999999999999</c:v>
                </c:pt>
                <c:pt idx="20">
                  <c:v>12.69</c:v>
                </c:pt>
                <c:pt idx="21">
                  <c:v>10.286999999999999</c:v>
                </c:pt>
                <c:pt idx="22">
                  <c:v>6.524</c:v>
                </c:pt>
                <c:pt idx="23">
                  <c:v>5.61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39320"/>
        <c:axId val="255839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52.803000000000004</c:v>
                </c:pt>
                <c:pt idx="13">
                  <c:v>74.099999999999994</c:v>
                </c:pt>
                <c:pt idx="14">
                  <c:v>53.8</c:v>
                </c:pt>
                <c:pt idx="15">
                  <c:v>47.4</c:v>
                </c:pt>
                <c:pt idx="16">
                  <c:v>49.891999999999996</c:v>
                </c:pt>
                <c:pt idx="17">
                  <c:v>12.792000000000002</c:v>
                </c:pt>
                <c:pt idx="18">
                  <c:v>5.4809999999999999</c:v>
                </c:pt>
                <c:pt idx="19">
                  <c:v>8.2779999999999987</c:v>
                </c:pt>
                <c:pt idx="20">
                  <c:v>53.504999999999995</c:v>
                </c:pt>
                <c:pt idx="21">
                  <c:v>28.274999999999999</c:v>
                </c:pt>
                <c:pt idx="22">
                  <c:v>52.734000000000002</c:v>
                </c:pt>
                <c:pt idx="23">
                  <c:v>65.885000000000005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839320"/>
        <c:axId val="255839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114.47</c:v>
                </c:pt>
                <c:pt idx="13">
                  <c:v>130.76</c:v>
                </c:pt>
                <c:pt idx="14">
                  <c:v>136.80000000000001</c:v>
                </c:pt>
                <c:pt idx="15">
                  <c:v>148</c:v>
                </c:pt>
                <c:pt idx="16">
                  <c:v>171.05</c:v>
                </c:pt>
                <c:pt idx="17">
                  <c:v>201.99</c:v>
                </c:pt>
                <c:pt idx="18">
                  <c:v>378</c:v>
                </c:pt>
                <c:pt idx="19">
                  <c:v>378</c:v>
                </c:pt>
                <c:pt idx="20">
                  <c:v>378</c:v>
                </c:pt>
                <c:pt idx="21">
                  <c:v>329.96</c:v>
                </c:pt>
                <c:pt idx="22">
                  <c:v>301.77</c:v>
                </c:pt>
                <c:pt idx="23">
                  <c:v>209.21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840496"/>
        <c:axId val="255840104"/>
      </c:lineChart>
      <c:catAx>
        <c:axId val="255839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839712"/>
        <c:crosses val="autoZero"/>
        <c:auto val="1"/>
        <c:lblAlgn val="ctr"/>
        <c:lblOffset val="100"/>
        <c:noMultiLvlLbl val="0"/>
      </c:catAx>
      <c:valAx>
        <c:axId val="25583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839320"/>
        <c:crosses val="autoZero"/>
        <c:crossBetween val="between"/>
      </c:valAx>
      <c:valAx>
        <c:axId val="255840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840496"/>
        <c:crosses val="max"/>
        <c:crossBetween val="between"/>
      </c:valAx>
      <c:catAx>
        <c:axId val="255840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5840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52.767999999999994</v>
      </c>
      <c r="O4" s="18">
        <v>74.053999999999974</v>
      </c>
      <c r="P4" s="18">
        <v>53.761000000000003</v>
      </c>
      <c r="Q4" s="18">
        <v>47.396000000000001</v>
      </c>
      <c r="R4" s="18">
        <v>49.936999999999998</v>
      </c>
      <c r="S4" s="18">
        <v>12.829999999999998</v>
      </c>
      <c r="T4" s="18">
        <v>5.4809999999999999</v>
      </c>
      <c r="U4" s="18">
        <v>8.2780000000000005</v>
      </c>
      <c r="V4" s="18">
        <v>53.50500000000001</v>
      </c>
      <c r="W4" s="18">
        <v>28.274999999999999</v>
      </c>
      <c r="X4" s="18">
        <v>52.734000000000002</v>
      </c>
      <c r="Y4" s="18">
        <v>65.885000000000005</v>
      </c>
      <c r="Z4" s="19"/>
      <c r="AA4" s="20">
        <f>SUM(B4:Z4)</f>
        <v>504.90399999999994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114.47</v>
      </c>
      <c r="O7" s="28">
        <v>130.76</v>
      </c>
      <c r="P7" s="28">
        <v>136.80000000000001</v>
      </c>
      <c r="Q7" s="28">
        <v>148</v>
      </c>
      <c r="R7" s="28">
        <v>171.05</v>
      </c>
      <c r="S7" s="28">
        <v>201.99</v>
      </c>
      <c r="T7" s="28">
        <v>378</v>
      </c>
      <c r="U7" s="28">
        <v>378</v>
      </c>
      <c r="V7" s="28">
        <v>378</v>
      </c>
      <c r="W7" s="28">
        <v>329.96</v>
      </c>
      <c r="X7" s="28">
        <v>301.77</v>
      </c>
      <c r="Y7" s="28">
        <v>209.21</v>
      </c>
      <c r="Z7" s="29"/>
      <c r="AA7" s="30">
        <f>IF(SUM(B7:Z7)&lt;&gt;0,AVERAGEIF(B7:Z7,"&lt;&gt;"""),"")</f>
        <v>239.83416666666665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23.056000000000001</v>
      </c>
      <c r="Z12" s="53"/>
      <c r="AA12" s="54">
        <f t="shared" si="0"/>
        <v>23.056000000000001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26.327000000000002</v>
      </c>
      <c r="O14" s="57">
        <v>43.535000000000004</v>
      </c>
      <c r="P14" s="57">
        <v>17.201000000000001</v>
      </c>
      <c r="Q14" s="57">
        <v>17.151999999999997</v>
      </c>
      <c r="R14" s="57">
        <v>24.003</v>
      </c>
      <c r="S14" s="57">
        <v>9.8519999999999985</v>
      </c>
      <c r="T14" s="57">
        <v>4.141</v>
      </c>
      <c r="U14" s="57">
        <v>2.7509999999999999</v>
      </c>
      <c r="V14" s="57">
        <v>12.69</v>
      </c>
      <c r="W14" s="57">
        <v>10.286999999999999</v>
      </c>
      <c r="X14" s="57">
        <v>6.524</v>
      </c>
      <c r="Y14" s="57">
        <v>5.61</v>
      </c>
      <c r="Z14" s="58"/>
      <c r="AA14" s="59">
        <f t="shared" si="0"/>
        <v>180.07300000000004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26.327000000000002</v>
      </c>
      <c r="O16" s="62">
        <f t="shared" si="1"/>
        <v>43.535000000000004</v>
      </c>
      <c r="P16" s="62">
        <f t="shared" si="1"/>
        <v>17.201000000000001</v>
      </c>
      <c r="Q16" s="62">
        <f t="shared" si="1"/>
        <v>17.151999999999997</v>
      </c>
      <c r="R16" s="62">
        <f t="shared" si="1"/>
        <v>24.003</v>
      </c>
      <c r="S16" s="62">
        <f t="shared" si="1"/>
        <v>9.8519999999999985</v>
      </c>
      <c r="T16" s="62">
        <f t="shared" si="1"/>
        <v>4.141</v>
      </c>
      <c r="U16" s="62">
        <f t="shared" si="1"/>
        <v>2.7509999999999999</v>
      </c>
      <c r="V16" s="62">
        <f t="shared" si="1"/>
        <v>12.69</v>
      </c>
      <c r="W16" s="62">
        <f t="shared" si="1"/>
        <v>10.286999999999999</v>
      </c>
      <c r="X16" s="62">
        <f t="shared" si="1"/>
        <v>6.524</v>
      </c>
      <c r="Y16" s="62">
        <f t="shared" si="1"/>
        <v>28.666</v>
      </c>
      <c r="Z16" s="63" t="str">
        <f t="shared" si="1"/>
        <v/>
      </c>
      <c r="AA16" s="64">
        <f>SUM(AA10:AA15)</f>
        <v>203.12900000000005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10.852</v>
      </c>
      <c r="O20" s="77">
        <v>13.348000000000001</v>
      </c>
      <c r="P20" s="77">
        <v>12.3</v>
      </c>
      <c r="Q20" s="77">
        <v>11.091000000000001</v>
      </c>
      <c r="R20" s="77">
        <v>9.3109999999999999</v>
      </c>
      <c r="S20" s="77">
        <v>0.26900000000000002</v>
      </c>
      <c r="T20" s="77">
        <v>0.25700000000000001</v>
      </c>
      <c r="U20" s="77">
        <v>0.22800000000000001</v>
      </c>
      <c r="V20" s="77">
        <v>8.1910000000000007</v>
      </c>
      <c r="W20" s="77">
        <v>7.5379999999999994</v>
      </c>
      <c r="X20" s="77">
        <v>7.2690000000000001</v>
      </c>
      <c r="Y20" s="77">
        <v>7.1530000000000005</v>
      </c>
      <c r="Z20" s="78"/>
      <c r="AA20" s="79">
        <f t="shared" si="2"/>
        <v>87.807000000000002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15.588999999999999</v>
      </c>
      <c r="O21" s="81">
        <v>17.170999999999999</v>
      </c>
      <c r="P21" s="81">
        <v>24.259999999999998</v>
      </c>
      <c r="Q21" s="81">
        <v>19.153000000000002</v>
      </c>
      <c r="R21" s="81">
        <v>16.623000000000001</v>
      </c>
      <c r="S21" s="81">
        <v>2.7089999999999996</v>
      </c>
      <c r="T21" s="81">
        <v>1.0830000000000002</v>
      </c>
      <c r="U21" s="81">
        <v>1.2989999999999999</v>
      </c>
      <c r="V21" s="81">
        <v>18.524000000000001</v>
      </c>
      <c r="W21" s="81">
        <v>10.45</v>
      </c>
      <c r="X21" s="81">
        <v>38.941000000000003</v>
      </c>
      <c r="Y21" s="81">
        <v>30.066000000000003</v>
      </c>
      <c r="Z21" s="78"/>
      <c r="AA21" s="79">
        <f t="shared" si="2"/>
        <v>195.86800000000002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26.440999999999999</v>
      </c>
      <c r="O25" s="88">
        <f t="shared" si="3"/>
        <v>30.518999999999998</v>
      </c>
      <c r="P25" s="88">
        <f t="shared" si="3"/>
        <v>36.56</v>
      </c>
      <c r="Q25" s="88">
        <f t="shared" si="3"/>
        <v>30.244000000000003</v>
      </c>
      <c r="R25" s="88">
        <f t="shared" si="3"/>
        <v>25.934000000000001</v>
      </c>
      <c r="S25" s="88">
        <f t="shared" si="3"/>
        <v>2.9779999999999998</v>
      </c>
      <c r="T25" s="88">
        <f t="shared" si="3"/>
        <v>1.3400000000000003</v>
      </c>
      <c r="U25" s="88">
        <f t="shared" si="3"/>
        <v>1.5269999999999999</v>
      </c>
      <c r="V25" s="88">
        <f t="shared" si="3"/>
        <v>26.715000000000003</v>
      </c>
      <c r="W25" s="88">
        <f t="shared" si="3"/>
        <v>17.988</v>
      </c>
      <c r="X25" s="88">
        <f t="shared" si="3"/>
        <v>46.21</v>
      </c>
      <c r="Y25" s="88">
        <f t="shared" si="3"/>
        <v>37.219000000000001</v>
      </c>
      <c r="Z25" s="89" t="str">
        <f t="shared" si="3"/>
        <v/>
      </c>
      <c r="AA25" s="90">
        <f>SUM(AA19:AA24)</f>
        <v>283.67500000000001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52.768000000000001</v>
      </c>
      <c r="O29" s="77">
        <v>74.054000000000002</v>
      </c>
      <c r="P29" s="77">
        <v>53.761000000000003</v>
      </c>
      <c r="Q29" s="77">
        <v>47.396000000000001</v>
      </c>
      <c r="R29" s="77">
        <v>49.936999999999998</v>
      </c>
      <c r="S29" s="77">
        <v>12.83</v>
      </c>
      <c r="T29" s="77">
        <v>5.4809999999999999</v>
      </c>
      <c r="U29" s="77">
        <v>4.2779999999999996</v>
      </c>
      <c r="V29" s="77">
        <v>39.405000000000001</v>
      </c>
      <c r="W29" s="77">
        <v>28.274999999999999</v>
      </c>
      <c r="X29" s="77">
        <v>52.734000000000002</v>
      </c>
      <c r="Y29" s="77">
        <v>65.885000000000005</v>
      </c>
      <c r="Z29" s="78"/>
      <c r="AA29" s="79">
        <f>SUM(B29:Z29)</f>
        <v>486.80399999999992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52.768000000000001</v>
      </c>
      <c r="O31" s="62">
        <f t="shared" si="4"/>
        <v>74.054000000000002</v>
      </c>
      <c r="P31" s="62">
        <f t="shared" si="4"/>
        <v>53.761000000000003</v>
      </c>
      <c r="Q31" s="62">
        <f t="shared" si="4"/>
        <v>47.396000000000001</v>
      </c>
      <c r="R31" s="62">
        <f t="shared" si="4"/>
        <v>49.936999999999998</v>
      </c>
      <c r="S31" s="62">
        <f t="shared" si="4"/>
        <v>12.83</v>
      </c>
      <c r="T31" s="62">
        <f t="shared" si="4"/>
        <v>5.4809999999999999</v>
      </c>
      <c r="U31" s="62">
        <f t="shared" si="4"/>
        <v>4.2779999999999996</v>
      </c>
      <c r="V31" s="62">
        <f t="shared" si="4"/>
        <v>39.405000000000001</v>
      </c>
      <c r="W31" s="62">
        <f t="shared" si="4"/>
        <v>28.274999999999999</v>
      </c>
      <c r="X31" s="62">
        <f t="shared" si="4"/>
        <v>52.734000000000002</v>
      </c>
      <c r="Y31" s="62">
        <f t="shared" si="4"/>
        <v>65.885000000000005</v>
      </c>
      <c r="Z31" s="63" t="str">
        <f t="shared" si="4"/>
        <v/>
      </c>
      <c r="AA31" s="64">
        <f>SUM(AA28:AA30)</f>
        <v>486.80399999999992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</v>
      </c>
      <c r="V38" s="99">
        <v>14.1</v>
      </c>
      <c r="W38" s="99"/>
      <c r="X38" s="99"/>
      <c r="Y38" s="99"/>
      <c r="Z38" s="100"/>
      <c r="AA38" s="79">
        <f t="shared" si="5"/>
        <v>18.100000000000001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</v>
      </c>
      <c r="V39" s="88">
        <f t="shared" si="6"/>
        <v>14.1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18.100000000000001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</v>
      </c>
      <c r="V46" s="99">
        <v>14.1</v>
      </c>
      <c r="W46" s="99"/>
      <c r="X46" s="99"/>
      <c r="Y46" s="99"/>
      <c r="Z46" s="100"/>
      <c r="AA46" s="79">
        <f t="shared" si="7"/>
        <v>18.100000000000001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</v>
      </c>
      <c r="V48" s="88">
        <f t="shared" si="8"/>
        <v>14.1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18.100000000000001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52.768000000000001</v>
      </c>
      <c r="O51" s="88">
        <f t="shared" si="10"/>
        <v>74.054000000000002</v>
      </c>
      <c r="P51" s="88">
        <f t="shared" si="10"/>
        <v>53.761000000000003</v>
      </c>
      <c r="Q51" s="88">
        <f t="shared" si="10"/>
        <v>47.396000000000001</v>
      </c>
      <c r="R51" s="88">
        <f t="shared" si="10"/>
        <v>49.936999999999998</v>
      </c>
      <c r="S51" s="88">
        <f t="shared" si="10"/>
        <v>12.829999999999998</v>
      </c>
      <c r="T51" s="88">
        <f t="shared" si="10"/>
        <v>5.4809999999999999</v>
      </c>
      <c r="U51" s="88">
        <f t="shared" si="10"/>
        <v>8.2779999999999987</v>
      </c>
      <c r="V51" s="88">
        <f t="shared" si="10"/>
        <v>53.505000000000003</v>
      </c>
      <c r="W51" s="88">
        <f t="shared" si="10"/>
        <v>28.274999999999999</v>
      </c>
      <c r="X51" s="88">
        <f t="shared" si="10"/>
        <v>52.734000000000002</v>
      </c>
      <c r="Y51" s="88">
        <f t="shared" si="10"/>
        <v>65.885000000000005</v>
      </c>
      <c r="Z51" s="89" t="str">
        <f t="shared" si="10"/>
        <v/>
      </c>
      <c r="AA51" s="105">
        <f>SUM(B51:Z51)</f>
        <v>504.90399999999994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52.803000000000004</v>
      </c>
      <c r="O4" s="18">
        <v>74.099999999999994</v>
      </c>
      <c r="P4" s="18">
        <v>53.8</v>
      </c>
      <c r="Q4" s="18">
        <v>47.4</v>
      </c>
      <c r="R4" s="18">
        <v>49.891999999999996</v>
      </c>
      <c r="S4" s="18">
        <v>12.792000000000002</v>
      </c>
      <c r="T4" s="18">
        <v>5.4809999999999999</v>
      </c>
      <c r="U4" s="18">
        <v>8.2779999999999987</v>
      </c>
      <c r="V4" s="18">
        <v>53.504999999999995</v>
      </c>
      <c r="W4" s="18">
        <v>28.274999999999999</v>
      </c>
      <c r="X4" s="18">
        <v>52.734000000000002</v>
      </c>
      <c r="Y4" s="18">
        <v>65.885000000000005</v>
      </c>
      <c r="Z4" s="19"/>
      <c r="AA4" s="20">
        <f>SUM(B4:Z4)</f>
        <v>504.94499999999999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114.47</v>
      </c>
      <c r="O7" s="28">
        <v>130.76</v>
      </c>
      <c r="P7" s="28">
        <v>136.80000000000001</v>
      </c>
      <c r="Q7" s="28">
        <v>148</v>
      </c>
      <c r="R7" s="28">
        <v>171.05</v>
      </c>
      <c r="S7" s="28">
        <v>201.99</v>
      </c>
      <c r="T7" s="28">
        <v>378</v>
      </c>
      <c r="U7" s="28">
        <v>378</v>
      </c>
      <c r="V7" s="28">
        <v>378</v>
      </c>
      <c r="W7" s="28">
        <v>329.96</v>
      </c>
      <c r="X7" s="28">
        <v>301.77</v>
      </c>
      <c r="Y7" s="28">
        <v>209.21</v>
      </c>
      <c r="Z7" s="29"/>
      <c r="AA7" s="30">
        <f>IF(SUM(B7:Z7)&lt;&gt;0,AVERAGEIF(B7:Z7,"&lt;&gt;"""),"")</f>
        <v>239.83416666666665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6.2030000000000003</v>
      </c>
      <c r="O12" s="52"/>
      <c r="P12" s="52"/>
      <c r="Q12" s="52"/>
      <c r="R12" s="52"/>
      <c r="S12" s="52"/>
      <c r="T12" s="52">
        <v>1.4750000000000001</v>
      </c>
      <c r="U12" s="52">
        <v>4.2610000000000001</v>
      </c>
      <c r="V12" s="52">
        <v>50.104999999999997</v>
      </c>
      <c r="W12" s="52">
        <v>10.148</v>
      </c>
      <c r="X12" s="52">
        <v>34.177</v>
      </c>
      <c r="Y12" s="52">
        <v>60</v>
      </c>
      <c r="Z12" s="53"/>
      <c r="AA12" s="54">
        <f t="shared" si="0"/>
        <v>166.369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6.2030000000000003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1.4750000000000001</v>
      </c>
      <c r="U16" s="62">
        <f t="shared" si="1"/>
        <v>4.2610000000000001</v>
      </c>
      <c r="V16" s="62">
        <f t="shared" si="1"/>
        <v>50.104999999999997</v>
      </c>
      <c r="W16" s="62">
        <f t="shared" si="1"/>
        <v>10.148</v>
      </c>
      <c r="X16" s="62">
        <f t="shared" si="1"/>
        <v>34.177</v>
      </c>
      <c r="Y16" s="62">
        <f t="shared" si="1"/>
        <v>60</v>
      </c>
      <c r="Z16" s="63" t="str">
        <f t="shared" si="1"/>
        <v/>
      </c>
      <c r="AA16" s="64">
        <f>SUM(AA10:AA15)</f>
        <v>166.369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</v>
      </c>
      <c r="O20" s="77">
        <v>0.5</v>
      </c>
      <c r="P20" s="77">
        <v>0.5</v>
      </c>
      <c r="Q20" s="77">
        <v>0.5</v>
      </c>
      <c r="R20" s="77">
        <v>0.4</v>
      </c>
      <c r="S20" s="77">
        <v>0.4</v>
      </c>
      <c r="T20" s="77">
        <v>0.4</v>
      </c>
      <c r="U20" s="77">
        <v>0.4</v>
      </c>
      <c r="V20" s="77">
        <v>0.4</v>
      </c>
      <c r="W20" s="77">
        <v>4.3</v>
      </c>
      <c r="X20" s="77">
        <v>5.2</v>
      </c>
      <c r="Y20" s="77"/>
      <c r="Z20" s="78"/>
      <c r="AA20" s="79">
        <f t="shared" si="2"/>
        <v>13.5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</v>
      </c>
      <c r="O21" s="81">
        <v>3</v>
      </c>
      <c r="P21" s="81">
        <v>3</v>
      </c>
      <c r="Q21" s="81">
        <v>3</v>
      </c>
      <c r="R21" s="81">
        <v>3.0920000000000001</v>
      </c>
      <c r="S21" s="81">
        <v>3.0920000000000001</v>
      </c>
      <c r="T21" s="81">
        <v>3.6059999999999999</v>
      </c>
      <c r="U21" s="81">
        <v>3.617</v>
      </c>
      <c r="V21" s="81">
        <v>3</v>
      </c>
      <c r="W21" s="81">
        <v>13.826999999999998</v>
      </c>
      <c r="X21" s="81">
        <v>13.356999999999999</v>
      </c>
      <c r="Y21" s="81">
        <v>5.8849999999999998</v>
      </c>
      <c r="Z21" s="78"/>
      <c r="AA21" s="79">
        <f t="shared" si="2"/>
        <v>61.475999999999992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3.5</v>
      </c>
      <c r="O25" s="88">
        <f t="shared" si="3"/>
        <v>3.5</v>
      </c>
      <c r="P25" s="88">
        <f t="shared" si="3"/>
        <v>3.5</v>
      </c>
      <c r="Q25" s="88">
        <f t="shared" si="3"/>
        <v>3.5</v>
      </c>
      <c r="R25" s="88">
        <f t="shared" si="3"/>
        <v>3.492</v>
      </c>
      <c r="S25" s="88">
        <f t="shared" si="3"/>
        <v>3.492</v>
      </c>
      <c r="T25" s="88">
        <f t="shared" si="3"/>
        <v>4.0060000000000002</v>
      </c>
      <c r="U25" s="88">
        <f t="shared" si="3"/>
        <v>4.0170000000000003</v>
      </c>
      <c r="V25" s="88">
        <f t="shared" si="3"/>
        <v>3.4</v>
      </c>
      <c r="W25" s="88">
        <f t="shared" si="3"/>
        <v>18.126999999999999</v>
      </c>
      <c r="X25" s="88">
        <f t="shared" si="3"/>
        <v>18.556999999999999</v>
      </c>
      <c r="Y25" s="88">
        <f t="shared" si="3"/>
        <v>5.8849999999999998</v>
      </c>
      <c r="Z25" s="89">
        <f t="shared" si="3"/>
        <v>0</v>
      </c>
      <c r="AA25" s="90">
        <f t="shared" si="3"/>
        <v>74.975999999999999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9.7029999999999994</v>
      </c>
      <c r="O29" s="77">
        <v>3.5</v>
      </c>
      <c r="P29" s="77">
        <v>3.5</v>
      </c>
      <c r="Q29" s="77">
        <v>3.5</v>
      </c>
      <c r="R29" s="77">
        <v>3.492</v>
      </c>
      <c r="S29" s="77">
        <v>3.492</v>
      </c>
      <c r="T29" s="77">
        <v>5.4809999999999999</v>
      </c>
      <c r="U29" s="77">
        <v>8.2780000000000005</v>
      </c>
      <c r="V29" s="77">
        <v>53.505000000000003</v>
      </c>
      <c r="W29" s="77">
        <v>28.274999999999999</v>
      </c>
      <c r="X29" s="77">
        <v>52.734000000000002</v>
      </c>
      <c r="Y29" s="77">
        <v>65.885000000000005</v>
      </c>
      <c r="Z29" s="78"/>
      <c r="AA29" s="79">
        <f>SUM(B29:Z29)</f>
        <v>241.34500000000003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9.7029999999999994</v>
      </c>
      <c r="O31" s="62">
        <f t="shared" si="4"/>
        <v>3.5</v>
      </c>
      <c r="P31" s="62">
        <f t="shared" si="4"/>
        <v>3.5</v>
      </c>
      <c r="Q31" s="62">
        <f t="shared" si="4"/>
        <v>3.5</v>
      </c>
      <c r="R31" s="62">
        <f t="shared" si="4"/>
        <v>3.492</v>
      </c>
      <c r="S31" s="62">
        <f t="shared" si="4"/>
        <v>3.492</v>
      </c>
      <c r="T31" s="62">
        <f t="shared" si="4"/>
        <v>5.4809999999999999</v>
      </c>
      <c r="U31" s="62">
        <f t="shared" si="4"/>
        <v>8.2780000000000005</v>
      </c>
      <c r="V31" s="62">
        <f t="shared" si="4"/>
        <v>53.505000000000003</v>
      </c>
      <c r="W31" s="62">
        <f t="shared" si="4"/>
        <v>28.274999999999999</v>
      </c>
      <c r="X31" s="62">
        <f t="shared" si="4"/>
        <v>52.734000000000002</v>
      </c>
      <c r="Y31" s="62">
        <f t="shared" si="4"/>
        <v>65.885000000000005</v>
      </c>
      <c r="Z31" s="63">
        <f t="shared" si="4"/>
        <v>0</v>
      </c>
      <c r="AA31" s="64">
        <f t="shared" si="4"/>
        <v>241.34500000000003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43.1</v>
      </c>
      <c r="O38" s="99">
        <v>70.599999999999994</v>
      </c>
      <c r="P38" s="99">
        <v>50.3</v>
      </c>
      <c r="Q38" s="99">
        <v>43.9</v>
      </c>
      <c r="R38" s="99">
        <v>46.4</v>
      </c>
      <c r="S38" s="99">
        <v>9.3000000000000007</v>
      </c>
      <c r="T38" s="99"/>
      <c r="U38" s="99"/>
      <c r="V38" s="99"/>
      <c r="W38" s="99"/>
      <c r="X38" s="99"/>
      <c r="Y38" s="99"/>
      <c r="Z38" s="100"/>
      <c r="AA38" s="79">
        <f t="shared" si="5"/>
        <v>263.60000000000002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43.1</v>
      </c>
      <c r="O39" s="88">
        <f t="shared" si="6"/>
        <v>70.599999999999994</v>
      </c>
      <c r="P39" s="88">
        <f t="shared" si="6"/>
        <v>50.3</v>
      </c>
      <c r="Q39" s="88">
        <f t="shared" si="6"/>
        <v>43.9</v>
      </c>
      <c r="R39" s="88">
        <f t="shared" si="6"/>
        <v>46.4</v>
      </c>
      <c r="S39" s="88">
        <f t="shared" si="6"/>
        <v>9.3000000000000007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263.60000000000002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43.1</v>
      </c>
      <c r="O46" s="99">
        <v>70.599999999999994</v>
      </c>
      <c r="P46" s="99">
        <v>50.3</v>
      </c>
      <c r="Q46" s="99">
        <v>43.9</v>
      </c>
      <c r="R46" s="99">
        <v>46.4</v>
      </c>
      <c r="S46" s="99">
        <v>9.3000000000000007</v>
      </c>
      <c r="T46" s="99"/>
      <c r="U46" s="99"/>
      <c r="V46" s="99"/>
      <c r="W46" s="99"/>
      <c r="X46" s="99"/>
      <c r="Y46" s="99"/>
      <c r="Z46" s="100"/>
      <c r="AA46" s="79">
        <f t="shared" si="7"/>
        <v>263.60000000000002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43.1</v>
      </c>
      <c r="O48" s="88">
        <f t="shared" si="8"/>
        <v>70.599999999999994</v>
      </c>
      <c r="P48" s="88">
        <f t="shared" si="8"/>
        <v>50.3</v>
      </c>
      <c r="Q48" s="88">
        <f t="shared" si="8"/>
        <v>43.9</v>
      </c>
      <c r="R48" s="88">
        <f t="shared" si="8"/>
        <v>46.4</v>
      </c>
      <c r="S48" s="88">
        <f t="shared" si="8"/>
        <v>9.3000000000000007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263.60000000000002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52.802999999999997</v>
      </c>
      <c r="O51" s="88">
        <f t="shared" si="10"/>
        <v>74.099999999999994</v>
      </c>
      <c r="P51" s="88">
        <f t="shared" si="10"/>
        <v>53.8</v>
      </c>
      <c r="Q51" s="88">
        <f t="shared" si="10"/>
        <v>47.4</v>
      </c>
      <c r="R51" s="88">
        <f t="shared" si="10"/>
        <v>49.891999999999996</v>
      </c>
      <c r="S51" s="88">
        <f t="shared" si="10"/>
        <v>12.792000000000002</v>
      </c>
      <c r="T51" s="88">
        <f t="shared" si="10"/>
        <v>5.4809999999999999</v>
      </c>
      <c r="U51" s="88">
        <f t="shared" si="10"/>
        <v>8.2780000000000005</v>
      </c>
      <c r="V51" s="88">
        <f t="shared" si="10"/>
        <v>53.504999999999995</v>
      </c>
      <c r="W51" s="88">
        <f t="shared" si="10"/>
        <v>28.274999999999999</v>
      </c>
      <c r="X51" s="88">
        <f t="shared" si="10"/>
        <v>52.733999999999995</v>
      </c>
      <c r="Y51" s="88">
        <f t="shared" si="10"/>
        <v>65.885000000000005</v>
      </c>
      <c r="Z51" s="89">
        <f t="shared" si="10"/>
        <v>0</v>
      </c>
      <c r="AA51" s="105">
        <f>SUM(B51:Z51)</f>
        <v>504.94499999999999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43.1</v>
      </c>
      <c r="O4" s="18">
        <v>70.599999999999994</v>
      </c>
      <c r="P4" s="18">
        <v>50.3</v>
      </c>
      <c r="Q4" s="18">
        <v>43.9</v>
      </c>
      <c r="R4" s="18">
        <v>46.4</v>
      </c>
      <c r="S4" s="18">
        <v>9.3000000000000007</v>
      </c>
      <c r="T4" s="18"/>
      <c r="U4" s="18">
        <v>-4</v>
      </c>
      <c r="V4" s="18">
        <v>-14.1</v>
      </c>
      <c r="W4" s="18"/>
      <c r="X4" s="18"/>
      <c r="Y4" s="18"/>
      <c r="Z4" s="19"/>
      <c r="AA4" s="112">
        <f>SUM(B4:Z4)</f>
        <v>245.50000000000003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114.47</v>
      </c>
      <c r="O7" s="118">
        <v>130.76</v>
      </c>
      <c r="P7" s="118">
        <v>136.80000000000001</v>
      </c>
      <c r="Q7" s="118">
        <v>148</v>
      </c>
      <c r="R7" s="118">
        <v>171.05</v>
      </c>
      <c r="S7" s="118">
        <v>201.99</v>
      </c>
      <c r="T7" s="118">
        <v>378</v>
      </c>
      <c r="U7" s="118">
        <v>378</v>
      </c>
      <c r="V7" s="118">
        <v>378</v>
      </c>
      <c r="W7" s="118">
        <v>329.96</v>
      </c>
      <c r="X7" s="118">
        <v>301.77</v>
      </c>
      <c r="Y7" s="118">
        <v>209.21</v>
      </c>
      <c r="Z7" s="119"/>
      <c r="AA7" s="120">
        <f>IF(SUM(B7:Z7)&lt;&gt;0,AVERAGEIF(B7:Z7,"&lt;&gt;"""),"")</f>
        <v>239.83416666666665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4</v>
      </c>
      <c r="V15" s="134">
        <v>14.1</v>
      </c>
      <c r="W15" s="134"/>
      <c r="X15" s="134"/>
      <c r="Y15" s="134"/>
      <c r="Z15" s="132"/>
      <c r="AA15" s="133">
        <f t="shared" si="0"/>
        <v>18.100000000000001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</v>
      </c>
      <c r="V16" s="136">
        <f t="shared" si="1"/>
        <v>14.1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18.100000000000001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43.1</v>
      </c>
      <c r="O23" s="134">
        <v>70.599999999999994</v>
      </c>
      <c r="P23" s="134">
        <v>50.3</v>
      </c>
      <c r="Q23" s="134">
        <v>43.9</v>
      </c>
      <c r="R23" s="134">
        <v>46.4</v>
      </c>
      <c r="S23" s="134">
        <v>9.3000000000000007</v>
      </c>
      <c r="T23" s="134"/>
      <c r="U23" s="134"/>
      <c r="V23" s="134"/>
      <c r="W23" s="134"/>
      <c r="X23" s="134"/>
      <c r="Y23" s="134"/>
      <c r="Z23" s="132"/>
      <c r="AA23" s="133">
        <f t="shared" si="2"/>
        <v>263.60000000000002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43.1</v>
      </c>
      <c r="O24" s="136">
        <f t="shared" si="3"/>
        <v>70.599999999999994</v>
      </c>
      <c r="P24" s="136">
        <f t="shared" si="3"/>
        <v>50.3</v>
      </c>
      <c r="Q24" s="136">
        <f t="shared" si="3"/>
        <v>43.9</v>
      </c>
      <c r="R24" s="136">
        <f t="shared" si="3"/>
        <v>46.4</v>
      </c>
      <c r="S24" s="136">
        <f t="shared" si="3"/>
        <v>9.3000000000000007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263.60000000000002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2022-10-19T08:22:49Z</dcterms:created>
  <dcterms:modified xsi:type="dcterms:W3CDTF">2022-10-19T08:22:49Z</dcterms:modified>
</cp:coreProperties>
</file>