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<sst xmlns="http://schemas.openxmlformats.org/spreadsheetml/2006/main" count="117" uniqueCount="53">
  <si>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17/10/2022 11:19:35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</si>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</sst>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1">
                  <c:v>136.334</c:v>
                </c:pt>
                <c:pt idx="22">
                  <c:v>275</c:v>
                </c:pt>
                <c:pt idx="23">
                  <c:v>35.701999999999998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303.10000000000002</c:v>
                </c:pt>
                <c:pt idx="18">
                  <c:v>6.5</c:v>
                </c:pt>
                <c:pt idx="19">
                  <c:v>90.5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36.858000000000004</c:v>
                </c:pt>
                <c:pt idx="13">
                  <c:v>13.807000000000002</c:v>
                </c:pt>
                <c:pt idx="14">
                  <c:v>3.9449999999999998</c:v>
                </c:pt>
                <c:pt idx="15">
                  <c:v>52.685000000000002</c:v>
                </c:pt>
                <c:pt idx="16">
                  <c:v>78.965000000000003</c:v>
                </c:pt>
                <c:pt idx="17">
                  <c:v>51.474000000000004</c:v>
                </c:pt>
                <c:pt idx="18">
                  <c:v>38.811999999999998</c:v>
                </c:pt>
                <c:pt idx="19">
                  <c:v>41.981000000000002</c:v>
                </c:pt>
                <c:pt idx="20">
                  <c:v>46.146000000000001</c:v>
                </c:pt>
                <c:pt idx="21">
                  <c:v>31.512999999999998</c:v>
                </c:pt>
                <c:pt idx="22">
                  <c:v>37.185999999999993</c:v>
                </c:pt>
                <c:pt idx="23">
                  <c:v>35.381999999999998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4</c:v>
                </c:pt>
                <c:pt idx="20">
                  <c:v>160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6056728"/>
        <c:axId val="4460571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37.889000000000003</c:v>
                </c:pt>
                <c:pt idx="13">
                  <c:v>18.387999999999998</c:v>
                </c:pt>
                <c:pt idx="14">
                  <c:v>14.166</c:v>
                </c:pt>
                <c:pt idx="15">
                  <c:v>62.033999999999999</c:v>
                </c:pt>
                <c:pt idx="16">
                  <c:v>95.81</c:v>
                </c:pt>
                <c:pt idx="17">
                  <c:v>358.541</c:v>
                </c:pt>
                <c:pt idx="18">
                  <c:v>45.297000000000004</c:v>
                </c:pt>
                <c:pt idx="19">
                  <c:v>132.523</c:v>
                </c:pt>
                <c:pt idx="20">
                  <c:v>206.63799999999998</c:v>
                </c:pt>
                <c:pt idx="21">
                  <c:v>169.23599999999999</c:v>
                </c:pt>
                <c:pt idx="22">
                  <c:v>320.05699999999996</c:v>
                </c:pt>
                <c:pt idx="23">
                  <c:v>74.141999999999996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6056728"/>
        <c:axId val="4460571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75.39</c:v>
                </c:pt>
                <c:pt idx="13">
                  <c:v>53.32</c:v>
                </c:pt>
                <c:pt idx="14">
                  <c:v>55.33</c:v>
                </c:pt>
                <c:pt idx="15">
                  <c:v>189.65</c:v>
                </c:pt>
                <c:pt idx="16">
                  <c:v>213.77</c:v>
                </c:pt>
                <c:pt idx="17">
                  <c:v>280.72000000000003</c:v>
                </c:pt>
                <c:pt idx="18">
                  <c:v>397</c:v>
                </c:pt>
                <c:pt idx="19">
                  <c:v>392.31</c:v>
                </c:pt>
                <c:pt idx="20">
                  <c:v>331.6</c:v>
                </c:pt>
                <c:pt idx="21">
                  <c:v>198</c:v>
                </c:pt>
                <c:pt idx="22">
                  <c:v>190</c:v>
                </c:pt>
                <c:pt idx="23">
                  <c:v>162.16999999999999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3545128"/>
        <c:axId val="313544736"/>
      </c:lineChart>
      <c:catAx>
        <c:axId val="4460567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6057120"/>
        <c:crosses val="autoZero"/>
        <c:auto val="1"/>
        <c:lblAlgn val="ctr"/>
        <c:lblOffset val="100"/>
        <c:noMultiLvlLbl val="0"/>
      </c:catAx>
      <c:valAx>
        <c:axId val="446057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6056728"/>
        <c:crosses val="autoZero"/>
        <c:crossBetween val="between"/>
      </c:valAx>
      <c:valAx>
        <c:axId val="3135447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3545128"/>
        <c:crosses val="max"/>
        <c:crossBetween val="between"/>
      </c:valAx>
      <c:catAx>
        <c:axId val="3135451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35447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37.888999999999996</v>
      </c>
      <c r="O4" s="18">
        <v>18.387999999999998</v>
      </c>
      <c r="P4" s="18">
        <v>14.166</v>
      </c>
      <c r="Q4" s="18">
        <v>61.994999999999997</v>
      </c>
      <c r="R4" s="18">
        <v>95.778999999999996</v>
      </c>
      <c r="S4" s="18">
        <v>358.57400000000001</v>
      </c>
      <c r="T4" s="18">
        <v>45.311999999999998</v>
      </c>
      <c r="U4" s="18">
        <v>132.57100000000003</v>
      </c>
      <c r="V4" s="18">
        <v>206.58799999999999</v>
      </c>
      <c r="W4" s="18">
        <v>169.24899999999997</v>
      </c>
      <c r="X4" s="18">
        <v>320.07300000000009</v>
      </c>
      <c r="Y4" s="18">
        <v>74.141999999999996</v>
      </c>
      <c r="Z4" s="19"/>
      <c r="AA4" s="20">
        <f>SUM(B4:Z4)</f>
        <v>1534.7260000000001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75.39</v>
      </c>
      <c r="O7" s="28">
        <v>53.32</v>
      </c>
      <c r="P7" s="28">
        <v>55.33</v>
      </c>
      <c r="Q7" s="28">
        <v>189.65</v>
      </c>
      <c r="R7" s="28">
        <v>213.77</v>
      </c>
      <c r="S7" s="28">
        <v>280.72000000000003</v>
      </c>
      <c r="T7" s="28">
        <v>397</v>
      </c>
      <c r="U7" s="28">
        <v>392.31</v>
      </c>
      <c r="V7" s="28">
        <v>331.6</v>
      </c>
      <c r="W7" s="28">
        <v>198</v>
      </c>
      <c r="X7" s="28">
        <v>190</v>
      </c>
      <c r="Y7" s="28">
        <v>162.16999999999999</v>
      </c>
      <c r="Z7" s="29"/>
      <c r="AA7" s="30">
        <f>IF(SUM(B7:Z7)&lt;&gt;0,AVERAGEIF(B7:Z7,"&lt;&gt;"""),"")</f>
        <v>211.60500000000002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136.334</v>
      </c>
      <c r="X12" s="52">
        <v>275</v>
      </c>
      <c r="Y12" s="52">
        <v>35.701999999999998</v>
      </c>
      <c r="Z12" s="53"/>
      <c r="AA12" s="54">
        <f t="shared" si="0"/>
        <v>447.036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4</v>
      </c>
      <c r="T13" s="52"/>
      <c r="U13" s="52"/>
      <c r="V13" s="52">
        <v>160</v>
      </c>
      <c r="W13" s="52"/>
      <c r="X13" s="52"/>
      <c r="Y13" s="52"/>
      <c r="Z13" s="53"/>
      <c r="AA13" s="54">
        <f t="shared" si="0"/>
        <v>164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36.858000000000004</v>
      </c>
      <c r="O14" s="57">
        <v>13.807000000000002</v>
      </c>
      <c r="P14" s="57">
        <v>3.9449999999999998</v>
      </c>
      <c r="Q14" s="57">
        <v>52.685000000000002</v>
      </c>
      <c r="R14" s="57">
        <v>78.965000000000003</v>
      </c>
      <c r="S14" s="57">
        <v>51.474000000000004</v>
      </c>
      <c r="T14" s="57">
        <v>38.811999999999998</v>
      </c>
      <c r="U14" s="57">
        <v>41.981000000000002</v>
      </c>
      <c r="V14" s="57">
        <v>46.146000000000001</v>
      </c>
      <c r="W14" s="57">
        <v>31.512999999999998</v>
      </c>
      <c r="X14" s="57">
        <v>37.185999999999993</v>
      </c>
      <c r="Y14" s="57">
        <v>35.381999999999998</v>
      </c>
      <c r="Z14" s="58"/>
      <c r="AA14" s="59">
        <f t="shared" si="0"/>
        <v>468.75400000000002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36.858000000000004</v>
      </c>
      <c r="O16" s="62">
        <f t="shared" si="1"/>
        <v>13.807000000000002</v>
      </c>
      <c r="P16" s="62">
        <f t="shared" si="1"/>
        <v>3.9449999999999998</v>
      </c>
      <c r="Q16" s="62">
        <f t="shared" si="1"/>
        <v>52.685000000000002</v>
      </c>
      <c r="R16" s="62">
        <f t="shared" si="1"/>
        <v>78.965000000000003</v>
      </c>
      <c r="S16" s="62">
        <f t="shared" si="1"/>
        <v>55.474000000000004</v>
      </c>
      <c r="T16" s="62">
        <f t="shared" si="1"/>
        <v>38.811999999999998</v>
      </c>
      <c r="U16" s="62">
        <f t="shared" si="1"/>
        <v>41.981000000000002</v>
      </c>
      <c r="V16" s="62">
        <f t="shared" si="1"/>
        <v>206.14600000000002</v>
      </c>
      <c r="W16" s="62">
        <f t="shared" si="1"/>
        <v>167.84700000000001</v>
      </c>
      <c r="X16" s="62">
        <f t="shared" si="1"/>
        <v>312.18599999999998</v>
      </c>
      <c r="Y16" s="62">
        <f t="shared" si="1"/>
        <v>71.084000000000003</v>
      </c>
      <c r="Z16" s="63" t="str">
        <f t="shared" si="1"/>
        <v/>
      </c>
      <c r="AA16" s="64">
        <f>SUM(AA10:AA15)</f>
        <v>1079.79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0.35599999999999998</v>
      </c>
      <c r="S20" s="77"/>
      <c r="T20" s="77"/>
      <c r="U20" s="77"/>
      <c r="V20" s="77"/>
      <c r="W20" s="77"/>
      <c r="X20" s="77">
        <v>6.85</v>
      </c>
      <c r="Y20" s="77"/>
      <c r="Z20" s="78"/>
      <c r="AA20" s="79">
        <f t="shared" si="2"/>
        <v>7.2059999999999995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1.0310000000000001</v>
      </c>
      <c r="O21" s="81">
        <v>4.5810000000000004</v>
      </c>
      <c r="P21" s="81">
        <v>10.221</v>
      </c>
      <c r="Q21" s="81">
        <v>9.31</v>
      </c>
      <c r="R21" s="81">
        <v>16.457999999999998</v>
      </c>
      <c r="S21" s="81"/>
      <c r="T21" s="81"/>
      <c r="U21" s="81">
        <v>0.09</v>
      </c>
      <c r="V21" s="81">
        <v>0.442</v>
      </c>
      <c r="W21" s="81">
        <v>1.4020000000000001</v>
      </c>
      <c r="X21" s="81">
        <v>1.0369999999999999</v>
      </c>
      <c r="Y21" s="81">
        <v>3.0580000000000003</v>
      </c>
      <c r="Z21" s="78"/>
      <c r="AA21" s="79">
        <f t="shared" si="2"/>
        <v>47.63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1.0310000000000001</v>
      </c>
      <c r="O25" s="88">
        <f t="shared" si="3"/>
        <v>4.5810000000000004</v>
      </c>
      <c r="P25" s="88">
        <f t="shared" si="3"/>
        <v>10.221</v>
      </c>
      <c r="Q25" s="88">
        <f t="shared" si="3"/>
        <v>9.31</v>
      </c>
      <c r="R25" s="88">
        <f t="shared" si="3"/>
        <v>16.814</v>
      </c>
      <c r="S25" s="88">
        <f t="shared" si="3"/>
        <v>0</v>
      </c>
      <c r="T25" s="88">
        <f t="shared" si="3"/>
        <v>0</v>
      </c>
      <c r="U25" s="88">
        <f t="shared" si="3"/>
        <v>0.09</v>
      </c>
      <c r="V25" s="88">
        <f t="shared" si="3"/>
        <v>0.442</v>
      </c>
      <c r="W25" s="88">
        <f t="shared" si="3"/>
        <v>1.4020000000000001</v>
      </c>
      <c r="X25" s="88">
        <f t="shared" si="3"/>
        <v>7.8869999999999996</v>
      </c>
      <c r="Y25" s="88">
        <f t="shared" si="3"/>
        <v>3.0580000000000003</v>
      </c>
      <c r="Z25" s="89" t="str">
        <f t="shared" si="3"/>
        <v/>
      </c>
      <c r="AA25" s="90">
        <f>SUM(AA19:AA24)</f>
        <v>54.835999999999999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37.889000000000003</v>
      </c>
      <c r="O29" s="77">
        <v>18.388000000000002</v>
      </c>
      <c r="P29" s="77">
        <v>14.166</v>
      </c>
      <c r="Q29" s="77">
        <v>61.994999999999997</v>
      </c>
      <c r="R29" s="77">
        <v>95.778999999999996</v>
      </c>
      <c r="S29" s="77">
        <v>55.473999999999997</v>
      </c>
      <c r="T29" s="77">
        <v>38.811999999999998</v>
      </c>
      <c r="U29" s="77">
        <v>42.070999999999998</v>
      </c>
      <c r="V29" s="77">
        <v>206.58799999999999</v>
      </c>
      <c r="W29" s="77">
        <v>169.249</v>
      </c>
      <c r="X29" s="77">
        <v>320.07299999999998</v>
      </c>
      <c r="Y29" s="77">
        <v>74.141999999999996</v>
      </c>
      <c r="Z29" s="78"/>
      <c r="AA29" s="79">
        <f>SUM(B29:Z29)</f>
        <v>1134.626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37.889000000000003</v>
      </c>
      <c r="O31" s="62">
        <f t="shared" si="4"/>
        <v>18.388000000000002</v>
      </c>
      <c r="P31" s="62">
        <f t="shared" si="4"/>
        <v>14.166</v>
      </c>
      <c r="Q31" s="62">
        <f t="shared" si="4"/>
        <v>61.994999999999997</v>
      </c>
      <c r="R31" s="62">
        <f t="shared" si="4"/>
        <v>95.778999999999996</v>
      </c>
      <c r="S31" s="62">
        <f t="shared" si="4"/>
        <v>55.473999999999997</v>
      </c>
      <c r="T31" s="62">
        <f t="shared" si="4"/>
        <v>38.811999999999998</v>
      </c>
      <c r="U31" s="62">
        <f t="shared" si="4"/>
        <v>42.070999999999998</v>
      </c>
      <c r="V31" s="62">
        <f t="shared" si="4"/>
        <v>206.58799999999999</v>
      </c>
      <c r="W31" s="62">
        <f t="shared" si="4"/>
        <v>169.249</v>
      </c>
      <c r="X31" s="62">
        <f t="shared" si="4"/>
        <v>320.07299999999998</v>
      </c>
      <c r="Y31" s="62">
        <f t="shared" si="4"/>
        <v>74.141999999999996</v>
      </c>
      <c r="Z31" s="63" t="str">
        <f t="shared" si="4"/>
        <v/>
      </c>
      <c r="AA31" s="64">
        <f>SUM(AA28:AA30)</f>
        <v>1134.626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303.10000000000002</v>
      </c>
      <c r="T38" s="99">
        <v>6.5</v>
      </c>
      <c r="U38" s="99">
        <v>90.5</v>
      </c>
      <c r="V38" s="99"/>
      <c r="W38" s="99"/>
      <c r="X38" s="99"/>
      <c r="Y38" s="99"/>
      <c r="Z38" s="100"/>
      <c r="AA38" s="79">
        <f t="shared" si="5"/>
        <v>400.1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303.10000000000002</v>
      </c>
      <c r="T39" s="88">
        <f t="shared" si="6"/>
        <v>6.5</v>
      </c>
      <c r="U39" s="88">
        <f t="shared" si="6"/>
        <v>90.5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400.1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303.10000000000002</v>
      </c>
      <c r="T46" s="99">
        <v>6.5</v>
      </c>
      <c r="U46" s="99">
        <v>90.5</v>
      </c>
      <c r="V46" s="99"/>
      <c r="W46" s="99"/>
      <c r="X46" s="99"/>
      <c r="Y46" s="99"/>
      <c r="Z46" s="100"/>
      <c r="AA46" s="79">
        <f t="shared" si="7"/>
        <v>400.1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303.10000000000002</v>
      </c>
      <c r="T48" s="88">
        <f t="shared" si="8"/>
        <v>6.5</v>
      </c>
      <c r="U48" s="88">
        <f t="shared" si="8"/>
        <v>90.5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400.1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37.889000000000003</v>
      </c>
      <c r="O51" s="88">
        <f t="shared" si="10"/>
        <v>18.388000000000002</v>
      </c>
      <c r="P51" s="88">
        <f t="shared" si="10"/>
        <v>14.166</v>
      </c>
      <c r="Q51" s="88">
        <f t="shared" si="10"/>
        <v>61.995000000000005</v>
      </c>
      <c r="R51" s="88">
        <f t="shared" si="10"/>
        <v>95.778999999999996</v>
      </c>
      <c r="S51" s="88">
        <f t="shared" si="10"/>
        <v>358.57400000000001</v>
      </c>
      <c r="T51" s="88">
        <f t="shared" si="10"/>
        <v>45.311999999999998</v>
      </c>
      <c r="U51" s="88">
        <f t="shared" si="10"/>
        <v>132.571</v>
      </c>
      <c r="V51" s="88">
        <f t="shared" si="10"/>
        <v>206.58800000000002</v>
      </c>
      <c r="W51" s="88">
        <f t="shared" si="10"/>
        <v>169.249</v>
      </c>
      <c r="X51" s="88">
        <f t="shared" si="10"/>
        <v>320.07299999999998</v>
      </c>
      <c r="Y51" s="88">
        <f t="shared" si="10"/>
        <v>74.14200000000001</v>
      </c>
      <c r="Z51" s="89" t="str">
        <f t="shared" si="10"/>
        <v/>
      </c>
      <c r="AA51" s="105">
        <f>SUM(B51:Z51)</f>
        <v>1534.7259999999999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44851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37.889000000000003</v>
      </c>
      <c r="O4" s="18">
        <v>18.387999999999998</v>
      </c>
      <c r="P4" s="18">
        <v>14.166</v>
      </c>
      <c r="Q4" s="18">
        <v>62.033999999999999</v>
      </c>
      <c r="R4" s="18">
        <v>95.81</v>
      </c>
      <c r="S4" s="18">
        <v>358.541</v>
      </c>
      <c r="T4" s="18">
        <v>45.297000000000004</v>
      </c>
      <c r="U4" s="18">
        <v>132.523</v>
      </c>
      <c r="V4" s="18">
        <v>206.63799999999998</v>
      </c>
      <c r="W4" s="18">
        <v>169.23599999999999</v>
      </c>
      <c r="X4" s="18">
        <v>320.05699999999996</v>
      </c>
      <c r="Y4" s="18">
        <v>74.141999999999996</v>
      </c>
      <c r="Z4" s="19"/>
      <c r="AA4" s="20">
        <f>SUM(B4:Z4)</f>
        <v>1534.721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75.39</v>
      </c>
      <c r="O7" s="28">
        <v>53.32</v>
      </c>
      <c r="P7" s="28">
        <v>55.33</v>
      </c>
      <c r="Q7" s="28">
        <v>189.65</v>
      </c>
      <c r="R7" s="28">
        <v>213.77</v>
      </c>
      <c r="S7" s="28">
        <v>280.72000000000003</v>
      </c>
      <c r="T7" s="28">
        <v>397</v>
      </c>
      <c r="U7" s="28">
        <v>392.31</v>
      </c>
      <c r="V7" s="28">
        <v>331.6</v>
      </c>
      <c r="W7" s="28">
        <v>198</v>
      </c>
      <c r="X7" s="28">
        <v>190</v>
      </c>
      <c r="Y7" s="28">
        <v>162.16999999999999</v>
      </c>
      <c r="Z7" s="29"/>
      <c r="AA7" s="30">
        <f>IF(SUM(B7:Z7)&lt;&gt;0,AVERAGEIF(B7:Z7,"&lt;&gt;"""),"")</f>
        <v>211.60500000000002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20</v>
      </c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20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2.0699999999999998</v>
      </c>
      <c r="O14" s="57">
        <v>5.57</v>
      </c>
      <c r="P14" s="57">
        <v>5.1130000000000004</v>
      </c>
      <c r="Q14" s="57">
        <v>5.6000000000000001E-2</v>
      </c>
      <c r="R14" s="57"/>
      <c r="S14" s="57"/>
      <c r="T14" s="57"/>
      <c r="U14" s="57"/>
      <c r="V14" s="57">
        <v>0.47799999999999998</v>
      </c>
      <c r="W14" s="57"/>
      <c r="X14" s="57"/>
      <c r="Y14" s="57"/>
      <c r="Z14" s="58"/>
      <c r="AA14" s="59">
        <f t="shared" si="0"/>
        <v>13.286999999999999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22.07</v>
      </c>
      <c r="O16" s="62">
        <f t="shared" si="1"/>
        <v>5.57</v>
      </c>
      <c r="P16" s="62">
        <f t="shared" si="1"/>
        <v>5.1130000000000004</v>
      </c>
      <c r="Q16" s="62">
        <f t="shared" si="1"/>
        <v>5.6000000000000001E-2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0.47799999999999998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33.286999999999999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7.2110000000000003</v>
      </c>
      <c r="O20" s="77">
        <v>7.2479999999999993</v>
      </c>
      <c r="P20" s="77">
        <v>6.9470000000000001</v>
      </c>
      <c r="Q20" s="77">
        <v>8.32</v>
      </c>
      <c r="R20" s="77">
        <v>16.945</v>
      </c>
      <c r="S20" s="77">
        <v>17.257000000000001</v>
      </c>
      <c r="T20" s="77">
        <v>11.98</v>
      </c>
      <c r="U20" s="77">
        <v>11.818999999999999</v>
      </c>
      <c r="V20" s="77">
        <v>26.192</v>
      </c>
      <c r="W20" s="77">
        <v>4.9630000000000001</v>
      </c>
      <c r="X20" s="77">
        <v>4.8380000000000001</v>
      </c>
      <c r="Y20" s="77">
        <v>5.1499999999999995</v>
      </c>
      <c r="Z20" s="78"/>
      <c r="AA20" s="79">
        <f t="shared" si="2"/>
        <v>128.87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8.6079999999999988</v>
      </c>
      <c r="O21" s="81">
        <v>5.57</v>
      </c>
      <c r="P21" s="81">
        <v>2.1059999999999999</v>
      </c>
      <c r="Q21" s="81">
        <v>2.1579999999999999</v>
      </c>
      <c r="R21" s="81">
        <v>36.564999999999998</v>
      </c>
      <c r="S21" s="81">
        <v>341.28399999999999</v>
      </c>
      <c r="T21" s="81">
        <v>33.317</v>
      </c>
      <c r="U21" s="81">
        <v>120.70399999999999</v>
      </c>
      <c r="V21" s="81">
        <v>38.368000000000002</v>
      </c>
      <c r="W21" s="81">
        <v>6.673</v>
      </c>
      <c r="X21" s="81">
        <v>6.019000000000001</v>
      </c>
      <c r="Y21" s="81">
        <v>3.1920000000000002</v>
      </c>
      <c r="Z21" s="78"/>
      <c r="AA21" s="79">
        <f t="shared" si="2"/>
        <v>604.56400000000008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15.818999999999999</v>
      </c>
      <c r="O25" s="88">
        <f t="shared" si="3"/>
        <v>12.818</v>
      </c>
      <c r="P25" s="88">
        <f t="shared" si="3"/>
        <v>9.0530000000000008</v>
      </c>
      <c r="Q25" s="88">
        <f t="shared" si="3"/>
        <v>10.478</v>
      </c>
      <c r="R25" s="88">
        <f t="shared" si="3"/>
        <v>53.51</v>
      </c>
      <c r="S25" s="88">
        <f t="shared" si="3"/>
        <v>358.541</v>
      </c>
      <c r="T25" s="88">
        <f t="shared" si="3"/>
        <v>45.296999999999997</v>
      </c>
      <c r="U25" s="88">
        <f t="shared" si="3"/>
        <v>132.523</v>
      </c>
      <c r="V25" s="88">
        <f t="shared" si="3"/>
        <v>64.56</v>
      </c>
      <c r="W25" s="88">
        <f t="shared" si="3"/>
        <v>11.635999999999999</v>
      </c>
      <c r="X25" s="88">
        <f t="shared" si="3"/>
        <v>10.857000000000001</v>
      </c>
      <c r="Y25" s="88">
        <f t="shared" si="3"/>
        <v>8.3419999999999987</v>
      </c>
      <c r="Z25" s="89">
        <f t="shared" si="3"/>
        <v>0</v>
      </c>
      <c r="AA25" s="90">
        <f t="shared" si="3"/>
        <v>733.43400000000008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37.889000000000003</v>
      </c>
      <c r="O29" s="77">
        <v>18.388000000000002</v>
      </c>
      <c r="P29" s="77">
        <v>14.166</v>
      </c>
      <c r="Q29" s="77">
        <v>10.534000000000001</v>
      </c>
      <c r="R29" s="77">
        <v>53.51</v>
      </c>
      <c r="S29" s="77">
        <v>358.541</v>
      </c>
      <c r="T29" s="77">
        <v>45.296999999999997</v>
      </c>
      <c r="U29" s="77">
        <v>132.523</v>
      </c>
      <c r="V29" s="77">
        <v>65.037999999999997</v>
      </c>
      <c r="W29" s="77">
        <v>11.635999999999999</v>
      </c>
      <c r="X29" s="77">
        <v>10.856999999999999</v>
      </c>
      <c r="Y29" s="77">
        <v>8.3420000000000005</v>
      </c>
      <c r="Z29" s="78"/>
      <c r="AA29" s="79">
        <f>SUM(B29:Z29)</f>
        <v>766.721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37.889000000000003</v>
      </c>
      <c r="O31" s="62">
        <f t="shared" si="4"/>
        <v>18.388000000000002</v>
      </c>
      <c r="P31" s="62">
        <f t="shared" si="4"/>
        <v>14.166</v>
      </c>
      <c r="Q31" s="62">
        <f t="shared" si="4"/>
        <v>10.534000000000001</v>
      </c>
      <c r="R31" s="62">
        <f t="shared" si="4"/>
        <v>53.51</v>
      </c>
      <c r="S31" s="62">
        <f t="shared" si="4"/>
        <v>358.541</v>
      </c>
      <c r="T31" s="62">
        <f t="shared" si="4"/>
        <v>45.296999999999997</v>
      </c>
      <c r="U31" s="62">
        <f t="shared" si="4"/>
        <v>132.523</v>
      </c>
      <c r="V31" s="62">
        <f t="shared" si="4"/>
        <v>65.037999999999997</v>
      </c>
      <c r="W31" s="62">
        <f t="shared" si="4"/>
        <v>11.635999999999999</v>
      </c>
      <c r="X31" s="62">
        <f t="shared" si="4"/>
        <v>10.856999999999999</v>
      </c>
      <c r="Y31" s="62">
        <f t="shared" si="4"/>
        <v>8.3420000000000005</v>
      </c>
      <c r="Z31" s="63">
        <f t="shared" si="4"/>
        <v>0</v>
      </c>
      <c r="AA31" s="64">
        <f t="shared" si="4"/>
        <v>766.721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51.5</v>
      </c>
      <c r="R38" s="99">
        <v>42.3</v>
      </c>
      <c r="S38" s="99"/>
      <c r="T38" s="99"/>
      <c r="U38" s="99"/>
      <c r="V38" s="99">
        <v>141.6</v>
      </c>
      <c r="W38" s="99">
        <v>157.6</v>
      </c>
      <c r="X38" s="99">
        <v>309.2</v>
      </c>
      <c r="Y38" s="99">
        <v>65.8</v>
      </c>
      <c r="Z38" s="100"/>
      <c r="AA38" s="79">
        <f t="shared" si="5"/>
        <v>768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51.5</v>
      </c>
      <c r="R39" s="88">
        <f t="shared" si="6"/>
        <v>42.3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141.6</v>
      </c>
      <c r="W39" s="88">
        <f t="shared" si="6"/>
        <v>157.6</v>
      </c>
      <c r="X39" s="88">
        <f t="shared" si="6"/>
        <v>309.2</v>
      </c>
      <c r="Y39" s="88">
        <f t="shared" si="6"/>
        <v>65.8</v>
      </c>
      <c r="Z39" s="89">
        <f t="shared" si="6"/>
        <v>0</v>
      </c>
      <c r="AA39" s="90">
        <f t="shared" si="5"/>
        <v>768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51.5</v>
      </c>
      <c r="R46" s="99">
        <v>42.3</v>
      </c>
      <c r="S46" s="99"/>
      <c r="T46" s="99"/>
      <c r="U46" s="99"/>
      <c r="V46" s="99">
        <v>141.6</v>
      </c>
      <c r="W46" s="99">
        <v>157.6</v>
      </c>
      <c r="X46" s="99">
        <v>309.2</v>
      </c>
      <c r="Y46" s="99">
        <v>65.8</v>
      </c>
      <c r="Z46" s="100"/>
      <c r="AA46" s="79">
        <f t="shared" si="7"/>
        <v>768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51.5</v>
      </c>
      <c r="R48" s="88">
        <f t="shared" si="8"/>
        <v>42.3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141.6</v>
      </c>
      <c r="W48" s="88">
        <f t="shared" si="8"/>
        <v>157.6</v>
      </c>
      <c r="X48" s="88">
        <f t="shared" si="8"/>
        <v>309.2</v>
      </c>
      <c r="Y48" s="88">
        <f t="shared" si="8"/>
        <v>65.8</v>
      </c>
      <c r="Z48" s="89">
        <f t="shared" si="8"/>
        <v>0</v>
      </c>
      <c r="AA48" s="90">
        <f t="shared" si="7"/>
        <v>768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37.888999999999996</v>
      </c>
      <c r="O51" s="88">
        <f t="shared" si="10"/>
        <v>18.387999999999998</v>
      </c>
      <c r="P51" s="88">
        <f t="shared" si="10"/>
        <v>14.166</v>
      </c>
      <c r="Q51" s="88">
        <f t="shared" si="10"/>
        <v>62.033999999999999</v>
      </c>
      <c r="R51" s="88">
        <f t="shared" si="10"/>
        <v>95.81</v>
      </c>
      <c r="S51" s="88">
        <f t="shared" si="10"/>
        <v>358.541</v>
      </c>
      <c r="T51" s="88">
        <f t="shared" si="10"/>
        <v>45.296999999999997</v>
      </c>
      <c r="U51" s="88">
        <f t="shared" si="10"/>
        <v>132.523</v>
      </c>
      <c r="V51" s="88">
        <f t="shared" si="10"/>
        <v>206.63799999999998</v>
      </c>
      <c r="W51" s="88">
        <f t="shared" si="10"/>
        <v>169.23599999999999</v>
      </c>
      <c r="X51" s="88">
        <f t="shared" si="10"/>
        <v>320.05700000000002</v>
      </c>
      <c r="Y51" s="88">
        <f t="shared" si="10"/>
        <v>74.141999999999996</v>
      </c>
      <c r="Z51" s="89">
        <f t="shared" si="10"/>
        <v>0</v>
      </c>
      <c r="AA51" s="105">
        <f>SUM(B51:Z51)</f>
        <v>1534.721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44851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51.5</v>
      </c>
      <c r="R4" s="18">
        <v>42.3</v>
      </c>
      <c r="S4" s="18">
        <v>-303.10000000000002</v>
      </c>
      <c r="T4" s="18">
        <v>-6.5</v>
      </c>
      <c r="U4" s="18">
        <v>-90.5</v>
      </c>
      <c r="V4" s="18">
        <v>141.6</v>
      </c>
      <c r="W4" s="18">
        <v>157.6</v>
      </c>
      <c r="X4" s="18">
        <v>309.2</v>
      </c>
      <c r="Y4" s="18">
        <v>65.8</v>
      </c>
      <c r="Z4" s="19"/>
      <c r="AA4" s="112">
        <f>SUM(B4:Z4)</f>
        <v>367.9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75.39</v>
      </c>
      <c r="O7" s="118">
        <v>53.32</v>
      </c>
      <c r="P7" s="118">
        <v>55.33</v>
      </c>
      <c r="Q7" s="118">
        <v>189.65</v>
      </c>
      <c r="R7" s="118">
        <v>213.77</v>
      </c>
      <c r="S7" s="118">
        <v>280.72000000000003</v>
      </c>
      <c r="T7" s="118">
        <v>397</v>
      </c>
      <c r="U7" s="118">
        <v>392.31</v>
      </c>
      <c r="V7" s="118">
        <v>331.6</v>
      </c>
      <c r="W7" s="118">
        <v>198</v>
      </c>
      <c r="X7" s="118">
        <v>190</v>
      </c>
      <c r="Y7" s="118">
        <v>162.16999999999999</v>
      </c>
      <c r="Z7" s="119"/>
      <c r="AA7" s="120">
        <f>IF(SUM(B7:Z7)&lt;&gt;0,AVERAGEIF(B7:Z7,"&lt;&gt;"""),"")</f>
        <v>211.60500000000002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>
        <v>303.10000000000002</v>
      </c>
      <c r="T15" s="134">
        <v>6.5</v>
      </c>
      <c r="U15" s="134">
        <v>90.5</v>
      </c>
      <c r="V15" s="134"/>
      <c r="W15" s="134"/>
      <c r="X15" s="134"/>
      <c r="Y15" s="134"/>
      <c r="Z15" s="132"/>
      <c r="AA15" s="133">
        <f t="shared" si="0"/>
        <v>400.1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303.10000000000002</v>
      </c>
      <c r="T16" s="136">
        <f t="shared" si="1"/>
        <v>6.5</v>
      </c>
      <c r="U16" s="136">
        <f t="shared" si="1"/>
        <v>90.5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400.1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>
        <v>51.5</v>
      </c>
      <c r="R23" s="134">
        <v>42.3</v>
      </c>
      <c r="S23" s="134"/>
      <c r="T23" s="134"/>
      <c r="U23" s="134"/>
      <c r="V23" s="134">
        <v>141.6</v>
      </c>
      <c r="W23" s="134">
        <v>157.6</v>
      </c>
      <c r="X23" s="134">
        <v>309.2</v>
      </c>
      <c r="Y23" s="134">
        <v>65.8</v>
      </c>
      <c r="Z23" s="132"/>
      <c r="AA23" s="133">
        <f t="shared" si="2"/>
        <v>768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51.5</v>
      </c>
      <c r="R24" s="136">
        <f t="shared" si="3"/>
        <v>42.3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141.6</v>
      </c>
      <c r="W24" s="136">
        <f t="shared" si="3"/>
        <v>157.6</v>
      </c>
      <c r="X24" s="136">
        <f t="shared" si="3"/>
        <v>309.2</v>
      </c>
      <c r="Y24" s="136">
        <f t="shared" si="3"/>
        <v>65.8</v>
      </c>
      <c r="Z24" s="137" t="str">
        <f t="shared" si="3"/>
        <v/>
      </c>
      <c r="AA24" s="90">
        <f t="shared" si="2"/>
        <v>768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2022-10-17T08:19:35Z</dcterms:created>
  <dcterms:modified xsi:type="dcterms:W3CDTF">2022-10-17T08:19:36Z</dcterms:modified>
</cp:coreProperties>
</file>