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<sst xmlns="http://schemas.openxmlformats.org/spreadsheetml/2006/main" count="117" uniqueCount="53">
  <si>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16/10/2022 11:23:09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</si>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</sst>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10.199999999999999</c:v>
                </c:pt>
                <c:pt idx="19">
                  <c:v>0</c:v>
                </c:pt>
                <c:pt idx="20">
                  <c:v>44.2</c:v>
                </c:pt>
                <c:pt idx="21">
                  <c:v>9.9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14.786999999999999</c:v>
                </c:pt>
                <c:pt idx="13">
                  <c:v>9.2870000000000008</c:v>
                </c:pt>
                <c:pt idx="14">
                  <c:v>8.8620000000000001</c:v>
                </c:pt>
                <c:pt idx="15">
                  <c:v>13.793000000000001</c:v>
                </c:pt>
                <c:pt idx="16">
                  <c:v>35.673000000000002</c:v>
                </c:pt>
                <c:pt idx="17">
                  <c:v>30.286000000000001</c:v>
                </c:pt>
                <c:pt idx="18">
                  <c:v>11.55</c:v>
                </c:pt>
                <c:pt idx="19">
                  <c:v>15.620999999999999</c:v>
                </c:pt>
                <c:pt idx="20">
                  <c:v>11.436999999999999</c:v>
                </c:pt>
                <c:pt idx="21">
                  <c:v>10.435</c:v>
                </c:pt>
                <c:pt idx="22">
                  <c:v>17.942</c:v>
                </c:pt>
                <c:pt idx="23">
                  <c:v>17.308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6700200"/>
        <c:axId val="186700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31.217999999999996</c:v>
                </c:pt>
                <c:pt idx="13">
                  <c:v>24.587999999999997</c:v>
                </c:pt>
                <c:pt idx="14">
                  <c:v>23.975999999999996</c:v>
                </c:pt>
                <c:pt idx="15">
                  <c:v>28.957000000000001</c:v>
                </c:pt>
                <c:pt idx="16">
                  <c:v>50.158999999999999</c:v>
                </c:pt>
                <c:pt idx="17">
                  <c:v>44.675000000000004</c:v>
                </c:pt>
                <c:pt idx="18">
                  <c:v>28.553000000000001</c:v>
                </c:pt>
                <c:pt idx="19">
                  <c:v>39.212000000000003</c:v>
                </c:pt>
                <c:pt idx="20">
                  <c:v>55.627999999999993</c:v>
                </c:pt>
                <c:pt idx="21">
                  <c:v>43.021000000000001</c:v>
                </c:pt>
                <c:pt idx="22">
                  <c:v>31.782999999999998</c:v>
                </c:pt>
                <c:pt idx="23">
                  <c:v>34.293999999999997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00200"/>
        <c:axId val="186700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</c:v>
                </c:pt>
                <c:pt idx="13">
                  <c:v>34.479999999999997</c:v>
                </c:pt>
                <c:pt idx="14">
                  <c:v>34.18</c:v>
                </c:pt>
                <c:pt idx="15">
                  <c:v>41.58</c:v>
                </c:pt>
                <c:pt idx="16">
                  <c:v>153.94999999999999</c:v>
                </c:pt>
                <c:pt idx="17">
                  <c:v>175</c:v>
                </c:pt>
                <c:pt idx="18">
                  <c:v>237.2</c:v>
                </c:pt>
                <c:pt idx="19">
                  <c:v>282.33999999999997</c:v>
                </c:pt>
                <c:pt idx="20">
                  <c:v>186</c:v>
                </c:pt>
                <c:pt idx="21">
                  <c:v>174.79</c:v>
                </c:pt>
                <c:pt idx="22">
                  <c:v>162.9</c:v>
                </c:pt>
                <c:pt idx="23">
                  <c:v>140.28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01376"/>
        <c:axId val="186700984"/>
      </c:lineChart>
      <c:catAx>
        <c:axId val="186700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00592"/>
        <c:crosses val="autoZero"/>
        <c:auto val="1"/>
        <c:lblAlgn val="ctr"/>
        <c:lblOffset val="100"/>
        <c:noMultiLvlLbl val="0"/>
      </c:catAx>
      <c:valAx>
        <c:axId val="18670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00200"/>
        <c:crosses val="autoZero"/>
        <c:crossBetween val="between"/>
      </c:valAx>
      <c:valAx>
        <c:axId val="186700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01376"/>
        <c:crosses val="max"/>
        <c:crossBetween val="between"/>
      </c:valAx>
      <c:catAx>
        <c:axId val="186701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700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31.218</v>
      </c>
      <c r="O4" s="18">
        <v>24.588000000000001</v>
      </c>
      <c r="P4" s="18">
        <v>23.975999999999999</v>
      </c>
      <c r="Q4" s="18">
        <v>28.957000000000001</v>
      </c>
      <c r="R4" s="18">
        <v>50.185000000000002</v>
      </c>
      <c r="S4" s="18">
        <v>44.672999999999995</v>
      </c>
      <c r="T4" s="18">
        <v>28.57</v>
      </c>
      <c r="U4" s="18">
        <v>39.192999999999998</v>
      </c>
      <c r="V4" s="18">
        <v>55.637</v>
      </c>
      <c r="W4" s="18">
        <v>43.017000000000003</v>
      </c>
      <c r="X4" s="18">
        <v>31.766999999999996</v>
      </c>
      <c r="Y4" s="18">
        <v>34.252000000000002</v>
      </c>
      <c r="Z4" s="19"/>
      <c r="AA4" s="20">
        <f>SUM(B4:Z4)</f>
        <v>436.03300000000002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</v>
      </c>
      <c r="O7" s="28">
        <v>34.479999999999997</v>
      </c>
      <c r="P7" s="28">
        <v>34.18</v>
      </c>
      <c r="Q7" s="28">
        <v>41.58</v>
      </c>
      <c r="R7" s="28">
        <v>153.94999999999999</v>
      </c>
      <c r="S7" s="28">
        <v>175</v>
      </c>
      <c r="T7" s="28">
        <v>237.2</v>
      </c>
      <c r="U7" s="28">
        <v>282.33999999999997</v>
      </c>
      <c r="V7" s="28">
        <v>186</v>
      </c>
      <c r="W7" s="28">
        <v>174.79</v>
      </c>
      <c r="X7" s="28">
        <v>162.9</v>
      </c>
      <c r="Y7" s="28">
        <v>140.28</v>
      </c>
      <c r="Z7" s="29"/>
      <c r="AA7" s="30">
        <f>IF(SUM(B7:Z7)&lt;&gt;0,AVERAGEIF(B7:Z7,"&lt;&gt;"""),"")</f>
        <v>138.14166666666668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14.786999999999999</v>
      </c>
      <c r="O14" s="57">
        <v>9.2870000000000008</v>
      </c>
      <c r="P14" s="57">
        <v>8.8620000000000001</v>
      </c>
      <c r="Q14" s="57">
        <v>13.793000000000001</v>
      </c>
      <c r="R14" s="57">
        <v>35.673000000000002</v>
      </c>
      <c r="S14" s="57">
        <v>30.286000000000001</v>
      </c>
      <c r="T14" s="57">
        <v>11.55</v>
      </c>
      <c r="U14" s="57">
        <v>15.620999999999999</v>
      </c>
      <c r="V14" s="57">
        <v>11.436999999999999</v>
      </c>
      <c r="W14" s="57">
        <v>10.435</v>
      </c>
      <c r="X14" s="57">
        <v>17.942</v>
      </c>
      <c r="Y14" s="57">
        <v>17.308</v>
      </c>
      <c r="Z14" s="58"/>
      <c r="AA14" s="59">
        <f t="shared" si="0"/>
        <v>196.98100000000002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14.786999999999999</v>
      </c>
      <c r="O16" s="62">
        <f t="shared" si="1"/>
        <v>9.2870000000000008</v>
      </c>
      <c r="P16" s="62">
        <f t="shared" si="1"/>
        <v>8.8620000000000001</v>
      </c>
      <c r="Q16" s="62">
        <f t="shared" si="1"/>
        <v>13.793000000000001</v>
      </c>
      <c r="R16" s="62">
        <f t="shared" si="1"/>
        <v>35.673000000000002</v>
      </c>
      <c r="S16" s="62">
        <f t="shared" si="1"/>
        <v>30.286000000000001</v>
      </c>
      <c r="T16" s="62">
        <f t="shared" si="1"/>
        <v>11.55</v>
      </c>
      <c r="U16" s="62">
        <f t="shared" si="1"/>
        <v>15.620999999999999</v>
      </c>
      <c r="V16" s="62">
        <f t="shared" si="1"/>
        <v>11.436999999999999</v>
      </c>
      <c r="W16" s="62">
        <f t="shared" si="1"/>
        <v>10.435</v>
      </c>
      <c r="X16" s="62">
        <f t="shared" si="1"/>
        <v>17.942</v>
      </c>
      <c r="Y16" s="62">
        <f t="shared" si="1"/>
        <v>17.308</v>
      </c>
      <c r="Z16" s="63" t="str">
        <f t="shared" si="1"/>
        <v/>
      </c>
      <c r="AA16" s="64">
        <f>SUM(AA10:AA15)</f>
        <v>196.98100000000002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4.827</v>
      </c>
      <c r="O20" s="77">
        <v>4.9850000000000003</v>
      </c>
      <c r="P20" s="77">
        <v>5.0629999999999997</v>
      </c>
      <c r="Q20" s="77">
        <v>5.0190000000000001</v>
      </c>
      <c r="R20" s="77">
        <v>5.0549999999999997</v>
      </c>
      <c r="S20" s="77">
        <v>5.1349999999999998</v>
      </c>
      <c r="T20" s="77">
        <v>6.82</v>
      </c>
      <c r="U20" s="77">
        <v>11.98</v>
      </c>
      <c r="V20" s="77"/>
      <c r="W20" s="77">
        <v>11.789</v>
      </c>
      <c r="X20" s="77">
        <v>4.7960000000000003</v>
      </c>
      <c r="Y20" s="77">
        <v>4.758</v>
      </c>
      <c r="Z20" s="78"/>
      <c r="AA20" s="79">
        <f t="shared" si="2"/>
        <v>70.227000000000004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11.604000000000001</v>
      </c>
      <c r="O21" s="81">
        <v>10.316000000000001</v>
      </c>
      <c r="P21" s="81">
        <v>10.051</v>
      </c>
      <c r="Q21" s="81">
        <v>10.145000000000001</v>
      </c>
      <c r="R21" s="81">
        <v>9.4570000000000007</v>
      </c>
      <c r="S21" s="81">
        <v>9.2520000000000007</v>
      </c>
      <c r="T21" s="81"/>
      <c r="U21" s="81">
        <v>11.592000000000001</v>
      </c>
      <c r="V21" s="81"/>
      <c r="W21" s="81">
        <v>10.893000000000001</v>
      </c>
      <c r="X21" s="81">
        <v>9.0289999999999999</v>
      </c>
      <c r="Y21" s="81">
        <v>12.186</v>
      </c>
      <c r="Z21" s="78"/>
      <c r="AA21" s="79">
        <f t="shared" si="2"/>
        <v>104.52500000000001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16.431000000000001</v>
      </c>
      <c r="O25" s="88">
        <f t="shared" si="3"/>
        <v>15.301000000000002</v>
      </c>
      <c r="P25" s="88">
        <f t="shared" si="3"/>
        <v>15.114000000000001</v>
      </c>
      <c r="Q25" s="88">
        <f t="shared" si="3"/>
        <v>15.164000000000001</v>
      </c>
      <c r="R25" s="88">
        <f t="shared" si="3"/>
        <v>14.512</v>
      </c>
      <c r="S25" s="88">
        <f t="shared" si="3"/>
        <v>14.387</v>
      </c>
      <c r="T25" s="88">
        <f t="shared" si="3"/>
        <v>6.82</v>
      </c>
      <c r="U25" s="88">
        <f t="shared" si="3"/>
        <v>23.572000000000003</v>
      </c>
      <c r="V25" s="88">
        <f t="shared" si="3"/>
        <v>0</v>
      </c>
      <c r="W25" s="88">
        <f t="shared" si="3"/>
        <v>22.682000000000002</v>
      </c>
      <c r="X25" s="88">
        <f t="shared" si="3"/>
        <v>13.824999999999999</v>
      </c>
      <c r="Y25" s="88">
        <f t="shared" si="3"/>
        <v>16.943999999999999</v>
      </c>
      <c r="Z25" s="89" t="str">
        <f t="shared" si="3"/>
        <v/>
      </c>
      <c r="AA25" s="90">
        <f>SUM(AA19:AA24)</f>
        <v>174.75200000000001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31.218</v>
      </c>
      <c r="O29" s="77">
        <v>24.588000000000001</v>
      </c>
      <c r="P29" s="77">
        <v>23.975999999999999</v>
      </c>
      <c r="Q29" s="77">
        <v>28.957000000000001</v>
      </c>
      <c r="R29" s="77">
        <v>50.185000000000002</v>
      </c>
      <c r="S29" s="77">
        <v>44.673000000000002</v>
      </c>
      <c r="T29" s="77">
        <v>18.37</v>
      </c>
      <c r="U29" s="77">
        <v>39.192999999999998</v>
      </c>
      <c r="V29" s="77">
        <v>11.436999999999999</v>
      </c>
      <c r="W29" s="77">
        <v>33.116999999999997</v>
      </c>
      <c r="X29" s="77">
        <v>31.766999999999999</v>
      </c>
      <c r="Y29" s="77">
        <v>34.252000000000002</v>
      </c>
      <c r="Z29" s="78"/>
      <c r="AA29" s="79">
        <f>SUM(B29:Z29)</f>
        <v>371.73300000000006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31.218</v>
      </c>
      <c r="O31" s="62">
        <f t="shared" si="4"/>
        <v>24.588000000000001</v>
      </c>
      <c r="P31" s="62">
        <f t="shared" si="4"/>
        <v>23.975999999999999</v>
      </c>
      <c r="Q31" s="62">
        <f t="shared" si="4"/>
        <v>28.957000000000001</v>
      </c>
      <c r="R31" s="62">
        <f t="shared" si="4"/>
        <v>50.185000000000002</v>
      </c>
      <c r="S31" s="62">
        <f t="shared" si="4"/>
        <v>44.673000000000002</v>
      </c>
      <c r="T31" s="62">
        <f t="shared" si="4"/>
        <v>18.37</v>
      </c>
      <c r="U31" s="62">
        <f t="shared" si="4"/>
        <v>39.192999999999998</v>
      </c>
      <c r="V31" s="62">
        <f t="shared" si="4"/>
        <v>11.436999999999999</v>
      </c>
      <c r="W31" s="62">
        <f t="shared" si="4"/>
        <v>33.116999999999997</v>
      </c>
      <c r="X31" s="62">
        <f t="shared" si="4"/>
        <v>31.766999999999999</v>
      </c>
      <c r="Y31" s="62">
        <f t="shared" si="4"/>
        <v>34.252000000000002</v>
      </c>
      <c r="Z31" s="63" t="str">
        <f t="shared" si="4"/>
        <v/>
      </c>
      <c r="AA31" s="64">
        <f>SUM(AA28:AA30)</f>
        <v>371.73300000000006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10.199999999999999</v>
      </c>
      <c r="U38" s="99"/>
      <c r="V38" s="99">
        <v>44.2</v>
      </c>
      <c r="W38" s="99">
        <v>9.9</v>
      </c>
      <c r="X38" s="99"/>
      <c r="Y38" s="99"/>
      <c r="Z38" s="100"/>
      <c r="AA38" s="79">
        <f t="shared" si="5"/>
        <v>64.300000000000011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10.199999999999999</v>
      </c>
      <c r="U39" s="88">
        <f t="shared" si="6"/>
        <v>0</v>
      </c>
      <c r="V39" s="88">
        <f t="shared" si="6"/>
        <v>44.2</v>
      </c>
      <c r="W39" s="88">
        <f t="shared" si="6"/>
        <v>9.9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64.300000000000011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10.199999999999999</v>
      </c>
      <c r="U46" s="99"/>
      <c r="V46" s="99">
        <v>44.2</v>
      </c>
      <c r="W46" s="99">
        <v>9.9</v>
      </c>
      <c r="X46" s="99"/>
      <c r="Y46" s="99"/>
      <c r="Z46" s="100"/>
      <c r="AA46" s="79">
        <f t="shared" si="7"/>
        <v>64.300000000000011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10.199999999999999</v>
      </c>
      <c r="U48" s="88">
        <f t="shared" si="8"/>
        <v>0</v>
      </c>
      <c r="V48" s="88">
        <f t="shared" si="8"/>
        <v>44.2</v>
      </c>
      <c r="W48" s="88">
        <f t="shared" si="8"/>
        <v>9.9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64.300000000000011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31.218</v>
      </c>
      <c r="O51" s="88">
        <f t="shared" si="10"/>
        <v>24.588000000000001</v>
      </c>
      <c r="P51" s="88">
        <f t="shared" si="10"/>
        <v>23.975999999999999</v>
      </c>
      <c r="Q51" s="88">
        <f t="shared" si="10"/>
        <v>28.957000000000001</v>
      </c>
      <c r="R51" s="88">
        <f t="shared" si="10"/>
        <v>50.185000000000002</v>
      </c>
      <c r="S51" s="88">
        <f t="shared" si="10"/>
        <v>44.673000000000002</v>
      </c>
      <c r="T51" s="88">
        <f t="shared" si="10"/>
        <v>28.57</v>
      </c>
      <c r="U51" s="88">
        <f t="shared" si="10"/>
        <v>39.192999999999998</v>
      </c>
      <c r="V51" s="88">
        <f t="shared" si="10"/>
        <v>55.637</v>
      </c>
      <c r="W51" s="88">
        <f t="shared" si="10"/>
        <v>43.017000000000003</v>
      </c>
      <c r="X51" s="88">
        <f t="shared" si="10"/>
        <v>31.766999999999999</v>
      </c>
      <c r="Y51" s="88">
        <f t="shared" si="10"/>
        <v>34.251999999999995</v>
      </c>
      <c r="Z51" s="89" t="str">
        <f t="shared" si="10"/>
        <v/>
      </c>
      <c r="AA51" s="105">
        <f>SUM(B51:Z51)</f>
        <v>436.03300000000002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31.217999999999996</v>
      </c>
      <c r="O4" s="18">
        <v>24.587999999999997</v>
      </c>
      <c r="P4" s="18">
        <v>23.975999999999996</v>
      </c>
      <c r="Q4" s="18">
        <v>28.957000000000001</v>
      </c>
      <c r="R4" s="18">
        <v>50.158999999999999</v>
      </c>
      <c r="S4" s="18">
        <v>44.675000000000004</v>
      </c>
      <c r="T4" s="18">
        <v>28.553000000000001</v>
      </c>
      <c r="U4" s="18">
        <v>39.212000000000003</v>
      </c>
      <c r="V4" s="18">
        <v>55.627999999999993</v>
      </c>
      <c r="W4" s="18">
        <v>43.021000000000001</v>
      </c>
      <c r="X4" s="18">
        <v>31.782999999999998</v>
      </c>
      <c r="Y4" s="18">
        <v>34.293999999999997</v>
      </c>
      <c r="Z4" s="19"/>
      <c r="AA4" s="20">
        <f>SUM(B4:Z4)</f>
        <v>436.06400000000002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</v>
      </c>
      <c r="O7" s="28">
        <v>34.479999999999997</v>
      </c>
      <c r="P7" s="28">
        <v>34.18</v>
      </c>
      <c r="Q7" s="28">
        <v>41.58</v>
      </c>
      <c r="R7" s="28">
        <v>153.94999999999999</v>
      </c>
      <c r="S7" s="28">
        <v>175</v>
      </c>
      <c r="T7" s="28">
        <v>237.2</v>
      </c>
      <c r="U7" s="28">
        <v>282.33999999999997</v>
      </c>
      <c r="V7" s="28">
        <v>186</v>
      </c>
      <c r="W7" s="28">
        <v>174.79</v>
      </c>
      <c r="X7" s="28">
        <v>162.9</v>
      </c>
      <c r="Y7" s="28">
        <v>140.28</v>
      </c>
      <c r="Z7" s="29"/>
      <c r="AA7" s="30">
        <f>IF(SUM(B7:Z7)&lt;&gt;0,AVERAGEIF(B7:Z7,"&lt;&gt;"""),"")</f>
        <v>138.14166666666668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12.180999999999999</v>
      </c>
      <c r="O14" s="57">
        <v>5.26</v>
      </c>
      <c r="P14" s="57">
        <v>4.7359999999999998</v>
      </c>
      <c r="Q14" s="57">
        <v>9.4510000000000005</v>
      </c>
      <c r="R14" s="57">
        <v>0.53400000000000003</v>
      </c>
      <c r="S14" s="57">
        <v>0.30099999999999999</v>
      </c>
      <c r="T14" s="57">
        <v>2</v>
      </c>
      <c r="U14" s="57">
        <v>9</v>
      </c>
      <c r="V14" s="57">
        <v>10.704000000000001</v>
      </c>
      <c r="W14" s="57">
        <v>11</v>
      </c>
      <c r="X14" s="57">
        <v>0.74299999999999999</v>
      </c>
      <c r="Y14" s="57">
        <v>0.45399999999999996</v>
      </c>
      <c r="Z14" s="58"/>
      <c r="AA14" s="59">
        <f t="shared" si="0"/>
        <v>66.36399999999999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12.180999999999999</v>
      </c>
      <c r="O16" s="62">
        <f t="shared" si="1"/>
        <v>5.26</v>
      </c>
      <c r="P16" s="62">
        <f t="shared" si="1"/>
        <v>4.7359999999999998</v>
      </c>
      <c r="Q16" s="62">
        <f t="shared" si="1"/>
        <v>9.4510000000000005</v>
      </c>
      <c r="R16" s="62">
        <f t="shared" si="1"/>
        <v>0.53400000000000003</v>
      </c>
      <c r="S16" s="62">
        <f t="shared" si="1"/>
        <v>0.30099999999999999</v>
      </c>
      <c r="T16" s="62">
        <f t="shared" si="1"/>
        <v>2</v>
      </c>
      <c r="U16" s="62">
        <f t="shared" si="1"/>
        <v>9</v>
      </c>
      <c r="V16" s="62">
        <f t="shared" si="1"/>
        <v>10.704000000000001</v>
      </c>
      <c r="W16" s="62">
        <f t="shared" si="1"/>
        <v>11</v>
      </c>
      <c r="X16" s="62">
        <f t="shared" si="1"/>
        <v>0.74299999999999999</v>
      </c>
      <c r="Y16" s="62">
        <f t="shared" si="1"/>
        <v>0.45399999999999996</v>
      </c>
      <c r="Z16" s="63" t="str">
        <f t="shared" si="1"/>
        <v/>
      </c>
      <c r="AA16" s="64">
        <f>SUM(AA10:AA15)</f>
        <v>66.36399999999999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1.0369999999999999</v>
      </c>
      <c r="O20" s="77">
        <v>1.038</v>
      </c>
      <c r="P20" s="77">
        <v>1.0369999999999999</v>
      </c>
      <c r="Q20" s="77">
        <v>1.0389999999999999</v>
      </c>
      <c r="R20" s="77">
        <v>2.0380000000000003</v>
      </c>
      <c r="S20" s="77">
        <v>2.036</v>
      </c>
      <c r="T20" s="77">
        <v>0.438</v>
      </c>
      <c r="U20" s="77">
        <v>0.437</v>
      </c>
      <c r="V20" s="77">
        <v>3.335</v>
      </c>
      <c r="W20" s="77">
        <v>0.53500000000000003</v>
      </c>
      <c r="X20" s="77">
        <v>3.234</v>
      </c>
      <c r="Y20" s="77">
        <v>3.234</v>
      </c>
      <c r="Z20" s="78"/>
      <c r="AA20" s="79">
        <f t="shared" si="2"/>
        <v>19.438000000000002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</v>
      </c>
      <c r="O21" s="81">
        <v>18.29</v>
      </c>
      <c r="P21" s="81">
        <v>18.202999999999999</v>
      </c>
      <c r="Q21" s="81">
        <v>18.466999999999999</v>
      </c>
      <c r="R21" s="81">
        <v>20.386999999999997</v>
      </c>
      <c r="S21" s="81">
        <v>23.238</v>
      </c>
      <c r="T21" s="81">
        <v>26.114999999999998</v>
      </c>
      <c r="U21" s="81">
        <v>24.175000000000001</v>
      </c>
      <c r="V21" s="81">
        <v>41.589000000000006</v>
      </c>
      <c r="W21" s="81">
        <v>31.485999999999997</v>
      </c>
      <c r="X21" s="81">
        <v>27.306000000000001</v>
      </c>
      <c r="Y21" s="81">
        <v>23.605999999999998</v>
      </c>
      <c r="Z21" s="78"/>
      <c r="AA21" s="79">
        <f t="shared" si="2"/>
        <v>290.86199999999997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19.036999999999999</v>
      </c>
      <c r="O25" s="88">
        <f t="shared" si="3"/>
        <v>19.327999999999999</v>
      </c>
      <c r="P25" s="88">
        <f t="shared" si="3"/>
        <v>19.239999999999998</v>
      </c>
      <c r="Q25" s="88">
        <f t="shared" si="3"/>
        <v>19.506</v>
      </c>
      <c r="R25" s="88">
        <f t="shared" si="3"/>
        <v>22.424999999999997</v>
      </c>
      <c r="S25" s="88">
        <f t="shared" si="3"/>
        <v>25.274000000000001</v>
      </c>
      <c r="T25" s="88">
        <f t="shared" si="3"/>
        <v>26.552999999999997</v>
      </c>
      <c r="U25" s="88">
        <f t="shared" si="3"/>
        <v>24.612000000000002</v>
      </c>
      <c r="V25" s="88">
        <f t="shared" si="3"/>
        <v>44.924000000000007</v>
      </c>
      <c r="W25" s="88">
        <f t="shared" si="3"/>
        <v>32.020999999999994</v>
      </c>
      <c r="X25" s="88">
        <f t="shared" si="3"/>
        <v>30.54</v>
      </c>
      <c r="Y25" s="88">
        <f t="shared" si="3"/>
        <v>26.839999999999996</v>
      </c>
      <c r="Z25" s="89">
        <f t="shared" si="3"/>
        <v>0</v>
      </c>
      <c r="AA25" s="90">
        <f t="shared" si="3"/>
        <v>310.29999999999995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31.218</v>
      </c>
      <c r="O29" s="77">
        <v>24.588000000000001</v>
      </c>
      <c r="P29" s="77">
        <v>23.975999999999999</v>
      </c>
      <c r="Q29" s="77">
        <v>28.957000000000001</v>
      </c>
      <c r="R29" s="77">
        <v>22.959</v>
      </c>
      <c r="S29" s="77">
        <v>25.574999999999999</v>
      </c>
      <c r="T29" s="77">
        <v>28.553000000000001</v>
      </c>
      <c r="U29" s="77">
        <v>33.612000000000002</v>
      </c>
      <c r="V29" s="77">
        <v>55.628</v>
      </c>
      <c r="W29" s="77">
        <v>43.021000000000001</v>
      </c>
      <c r="X29" s="77">
        <v>31.283000000000001</v>
      </c>
      <c r="Y29" s="77">
        <v>27.294</v>
      </c>
      <c r="Z29" s="78"/>
      <c r="AA29" s="79">
        <f>SUM(B29:Z29)</f>
        <v>376.66399999999999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31.218</v>
      </c>
      <c r="O31" s="62">
        <f t="shared" si="4"/>
        <v>24.588000000000001</v>
      </c>
      <c r="P31" s="62">
        <f t="shared" si="4"/>
        <v>23.975999999999999</v>
      </c>
      <c r="Q31" s="62">
        <f t="shared" si="4"/>
        <v>28.957000000000001</v>
      </c>
      <c r="R31" s="62">
        <f t="shared" si="4"/>
        <v>22.959</v>
      </c>
      <c r="S31" s="62">
        <f t="shared" si="4"/>
        <v>25.574999999999999</v>
      </c>
      <c r="T31" s="62">
        <f t="shared" si="4"/>
        <v>28.553000000000001</v>
      </c>
      <c r="U31" s="62">
        <f t="shared" si="4"/>
        <v>33.612000000000002</v>
      </c>
      <c r="V31" s="62">
        <f t="shared" si="4"/>
        <v>55.628</v>
      </c>
      <c r="W31" s="62">
        <f t="shared" si="4"/>
        <v>43.021000000000001</v>
      </c>
      <c r="X31" s="62">
        <f t="shared" si="4"/>
        <v>31.283000000000001</v>
      </c>
      <c r="Y31" s="62">
        <f t="shared" si="4"/>
        <v>27.294</v>
      </c>
      <c r="Z31" s="63">
        <f t="shared" si="4"/>
        <v>0</v>
      </c>
      <c r="AA31" s="64">
        <f t="shared" si="4"/>
        <v>376.66399999999999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27.2</v>
      </c>
      <c r="S38" s="99">
        <v>19.100000000000001</v>
      </c>
      <c r="T38" s="99"/>
      <c r="U38" s="99">
        <v>5.6</v>
      </c>
      <c r="V38" s="99"/>
      <c r="W38" s="99"/>
      <c r="X38" s="99">
        <v>0.5</v>
      </c>
      <c r="Y38" s="99">
        <v>7</v>
      </c>
      <c r="Z38" s="100"/>
      <c r="AA38" s="79">
        <f t="shared" si="5"/>
        <v>59.4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27.2</v>
      </c>
      <c r="S39" s="88">
        <f t="shared" si="6"/>
        <v>19.100000000000001</v>
      </c>
      <c r="T39" s="88">
        <f t="shared" si="6"/>
        <v>0</v>
      </c>
      <c r="U39" s="88">
        <f t="shared" si="6"/>
        <v>5.6</v>
      </c>
      <c r="V39" s="88">
        <f t="shared" si="6"/>
        <v>0</v>
      </c>
      <c r="W39" s="88">
        <f t="shared" si="6"/>
        <v>0</v>
      </c>
      <c r="X39" s="88">
        <f t="shared" si="6"/>
        <v>0.5</v>
      </c>
      <c r="Y39" s="88">
        <f t="shared" si="6"/>
        <v>7</v>
      </c>
      <c r="Z39" s="89">
        <f t="shared" si="6"/>
        <v>0</v>
      </c>
      <c r="AA39" s="90">
        <f t="shared" si="5"/>
        <v>59.4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27.2</v>
      </c>
      <c r="S46" s="99">
        <v>19.100000000000001</v>
      </c>
      <c r="T46" s="99"/>
      <c r="U46" s="99">
        <v>5.6</v>
      </c>
      <c r="V46" s="99"/>
      <c r="W46" s="99"/>
      <c r="X46" s="99">
        <v>0.5</v>
      </c>
      <c r="Y46" s="99">
        <v>7</v>
      </c>
      <c r="Z46" s="100"/>
      <c r="AA46" s="79">
        <f t="shared" si="7"/>
        <v>59.4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27.2</v>
      </c>
      <c r="S48" s="88">
        <f t="shared" si="8"/>
        <v>19.100000000000001</v>
      </c>
      <c r="T48" s="88">
        <f t="shared" si="8"/>
        <v>0</v>
      </c>
      <c r="U48" s="88">
        <f t="shared" si="8"/>
        <v>5.6</v>
      </c>
      <c r="V48" s="88">
        <f t="shared" si="8"/>
        <v>0</v>
      </c>
      <c r="W48" s="88">
        <f t="shared" si="8"/>
        <v>0</v>
      </c>
      <c r="X48" s="88">
        <f t="shared" si="8"/>
        <v>0.5</v>
      </c>
      <c r="Y48" s="88">
        <f t="shared" si="8"/>
        <v>7</v>
      </c>
      <c r="Z48" s="89">
        <f t="shared" si="8"/>
        <v>0</v>
      </c>
      <c r="AA48" s="90">
        <f t="shared" si="7"/>
        <v>59.4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31.217999999999996</v>
      </c>
      <c r="O51" s="88">
        <f t="shared" si="10"/>
        <v>24.588000000000001</v>
      </c>
      <c r="P51" s="88">
        <f t="shared" si="10"/>
        <v>23.975999999999999</v>
      </c>
      <c r="Q51" s="88">
        <f t="shared" si="10"/>
        <v>28.957000000000001</v>
      </c>
      <c r="R51" s="88">
        <f t="shared" si="10"/>
        <v>50.158999999999992</v>
      </c>
      <c r="S51" s="88">
        <f t="shared" si="10"/>
        <v>44.674999999999997</v>
      </c>
      <c r="T51" s="88">
        <f t="shared" si="10"/>
        <v>28.552999999999997</v>
      </c>
      <c r="U51" s="88">
        <f t="shared" si="10"/>
        <v>39.212000000000003</v>
      </c>
      <c r="V51" s="88">
        <f t="shared" si="10"/>
        <v>55.628000000000007</v>
      </c>
      <c r="W51" s="88">
        <f t="shared" si="10"/>
        <v>43.020999999999994</v>
      </c>
      <c r="X51" s="88">
        <f t="shared" si="10"/>
        <v>31.782999999999998</v>
      </c>
      <c r="Y51" s="88">
        <f t="shared" si="10"/>
        <v>34.293999999999997</v>
      </c>
      <c r="Z51" s="89">
        <f t="shared" si="10"/>
        <v>0</v>
      </c>
      <c r="AA51" s="105">
        <f>SUM(B51:Z51)</f>
        <v>436.06399999999996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27.2</v>
      </c>
      <c r="S4" s="18">
        <v>19.100000000000001</v>
      </c>
      <c r="T4" s="18">
        <v>-10.199999999999999</v>
      </c>
      <c r="U4" s="18">
        <v>5.6</v>
      </c>
      <c r="V4" s="18">
        <v>-44.2</v>
      </c>
      <c r="W4" s="18">
        <v>-9.9</v>
      </c>
      <c r="X4" s="18">
        <v>0.5</v>
      </c>
      <c r="Y4" s="18">
        <v>7</v>
      </c>
      <c r="Z4" s="19"/>
      <c r="AA4" s="112">
        <f>SUM(B4:Z4)</f>
        <v>-4.9000000000000075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35</v>
      </c>
      <c r="O7" s="118">
        <v>34.479999999999997</v>
      </c>
      <c r="P7" s="118">
        <v>34.18</v>
      </c>
      <c r="Q7" s="118">
        <v>41.58</v>
      </c>
      <c r="R7" s="118">
        <v>153.94999999999999</v>
      </c>
      <c r="S7" s="118">
        <v>175</v>
      </c>
      <c r="T7" s="118">
        <v>237.2</v>
      </c>
      <c r="U7" s="118">
        <v>282.33999999999997</v>
      </c>
      <c r="V7" s="118">
        <v>186</v>
      </c>
      <c r="W7" s="118">
        <v>174.79</v>
      </c>
      <c r="X7" s="118">
        <v>162.9</v>
      </c>
      <c r="Y7" s="118">
        <v>140.28</v>
      </c>
      <c r="Z7" s="119"/>
      <c r="AA7" s="120">
        <f>IF(SUM(B7:Z7)&lt;&gt;0,AVERAGEIF(B7:Z7,"&lt;&gt;"""),"")</f>
        <v>138.14166666666668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10.199999999999999</v>
      </c>
      <c r="U15" s="134"/>
      <c r="V15" s="134">
        <v>44.2</v>
      </c>
      <c r="W15" s="134">
        <v>9.9</v>
      </c>
      <c r="X15" s="134"/>
      <c r="Y15" s="134"/>
      <c r="Z15" s="132"/>
      <c r="AA15" s="133">
        <f t="shared" si="0"/>
        <v>64.300000000000011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10.199999999999999</v>
      </c>
      <c r="U16" s="136">
        <f t="shared" si="1"/>
        <v>0</v>
      </c>
      <c r="V16" s="136">
        <f t="shared" si="1"/>
        <v>44.2</v>
      </c>
      <c r="W16" s="136">
        <f t="shared" si="1"/>
        <v>9.9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64.300000000000011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27.2</v>
      </c>
      <c r="S23" s="134">
        <v>19.100000000000001</v>
      </c>
      <c r="T23" s="134"/>
      <c r="U23" s="134">
        <v>5.6</v>
      </c>
      <c r="V23" s="134"/>
      <c r="W23" s="134"/>
      <c r="X23" s="134">
        <v>0.5</v>
      </c>
      <c r="Y23" s="134">
        <v>7</v>
      </c>
      <c r="Z23" s="132"/>
      <c r="AA23" s="133">
        <f t="shared" si="2"/>
        <v>59.4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27.2</v>
      </c>
      <c r="S24" s="136">
        <f t="shared" si="3"/>
        <v>19.100000000000001</v>
      </c>
      <c r="T24" s="136">
        <f t="shared" si="3"/>
        <v>0</v>
      </c>
      <c r="U24" s="136">
        <f t="shared" si="3"/>
        <v>5.6</v>
      </c>
      <c r="V24" s="136">
        <f t="shared" si="3"/>
        <v>0</v>
      </c>
      <c r="W24" s="136">
        <f t="shared" si="3"/>
        <v>0</v>
      </c>
      <c r="X24" s="136">
        <f t="shared" si="3"/>
        <v>0.5</v>
      </c>
      <c r="Y24" s="136">
        <f t="shared" si="3"/>
        <v>7</v>
      </c>
      <c r="Z24" s="137" t="str">
        <f t="shared" si="3"/>
        <v/>
      </c>
      <c r="AA24" s="90">
        <f t="shared" si="2"/>
        <v>59.4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2022-10-16T08:23:09Z</dcterms:created>
  <dcterms:modified xsi:type="dcterms:W3CDTF">2022-10-16T08:23:10Z</dcterms:modified>
</cp:coreProperties>
</file>