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<sst xmlns="http://schemas.openxmlformats.org/spreadsheetml/2006/main" count="117" uniqueCount="53">
  <si>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15/10/2022 11:24:26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</si>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</sst>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1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138.26300000000001</c:v>
                </c:pt>
                <c:pt idx="13">
                  <c:v>83.247</c:v>
                </c:pt>
                <c:pt idx="14">
                  <c:v>99.399999999999991</c:v>
                </c:pt>
                <c:pt idx="15">
                  <c:v>74.736999999999995</c:v>
                </c:pt>
                <c:pt idx="16">
                  <c:v>43.233000000000004</c:v>
                </c:pt>
                <c:pt idx="17">
                  <c:v>38.049000000000007</c:v>
                </c:pt>
                <c:pt idx="18">
                  <c:v>39.795000000000002</c:v>
                </c:pt>
                <c:pt idx="19">
                  <c:v>39.779000000000003</c:v>
                </c:pt>
                <c:pt idx="21">
                  <c:v>13.959999999999999</c:v>
                </c:pt>
                <c:pt idx="22">
                  <c:v>17.425999999999998</c:v>
                </c:pt>
                <c:pt idx="23">
                  <c:v>20.32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166</c:v>
                </c:pt>
                <c:pt idx="18">
                  <c:v>72</c:v>
                </c:pt>
                <c:pt idx="19">
                  <c:v>72</c:v>
                </c:pt>
                <c:pt idx="20">
                  <c:v>155.16499999999999</c:v>
                </c:pt>
                <c:pt idx="21">
                  <c:v>202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5660088"/>
        <c:axId val="525660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185.65800000000002</c:v>
                </c:pt>
                <c:pt idx="13">
                  <c:v>126.79700000000001</c:v>
                </c:pt>
                <c:pt idx="14">
                  <c:v>179.404</c:v>
                </c:pt>
                <c:pt idx="15">
                  <c:v>126.203</c:v>
                </c:pt>
                <c:pt idx="16">
                  <c:v>84.705999999999989</c:v>
                </c:pt>
                <c:pt idx="17">
                  <c:v>266.40199999999999</c:v>
                </c:pt>
                <c:pt idx="18">
                  <c:v>166.16800000000001</c:v>
                </c:pt>
                <c:pt idx="19">
                  <c:v>167.03099999999998</c:v>
                </c:pt>
                <c:pt idx="20">
                  <c:v>156.52100000000002</c:v>
                </c:pt>
                <c:pt idx="21">
                  <c:v>256.61500000000001</c:v>
                </c:pt>
                <c:pt idx="22">
                  <c:v>44.347000000000001</c:v>
                </c:pt>
                <c:pt idx="23">
                  <c:v>46.155000000000001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5660088"/>
        <c:axId val="525660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145.91</c:v>
                </c:pt>
                <c:pt idx="13">
                  <c:v>135</c:v>
                </c:pt>
                <c:pt idx="14">
                  <c:v>133</c:v>
                </c:pt>
                <c:pt idx="15">
                  <c:v>157.09</c:v>
                </c:pt>
                <c:pt idx="16">
                  <c:v>149.09</c:v>
                </c:pt>
                <c:pt idx="17">
                  <c:v>172.77</c:v>
                </c:pt>
                <c:pt idx="18">
                  <c:v>275</c:v>
                </c:pt>
                <c:pt idx="19">
                  <c:v>340</c:v>
                </c:pt>
                <c:pt idx="20">
                  <c:v>112</c:v>
                </c:pt>
                <c:pt idx="21">
                  <c:v>161.88999999999999</c:v>
                </c:pt>
                <c:pt idx="22">
                  <c:v>170.07</c:v>
                </c:pt>
                <c:pt idx="23">
                  <c:v>174.44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5661264"/>
        <c:axId val="525660872"/>
      </c:lineChart>
      <c:catAx>
        <c:axId val="525660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5660480"/>
        <c:crosses val="autoZero"/>
        <c:auto val="1"/>
        <c:lblAlgn val="ctr"/>
        <c:lblOffset val="100"/>
        <c:noMultiLvlLbl val="0"/>
      </c:catAx>
      <c:valAx>
        <c:axId val="52566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5660088"/>
        <c:crosses val="autoZero"/>
        <c:crossBetween val="between"/>
      </c:valAx>
      <c:valAx>
        <c:axId val="525660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5661264"/>
        <c:crosses val="max"/>
        <c:crossBetween val="between"/>
      </c:valAx>
      <c:catAx>
        <c:axId val="525661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25660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185.685</v>
      </c>
      <c r="O4" s="18">
        <v>126.78300000000002</v>
      </c>
      <c r="P4" s="18">
        <v>179.42800000000003</v>
      </c>
      <c r="Q4" s="18">
        <v>126.15899999999999</v>
      </c>
      <c r="R4" s="18">
        <v>84.661000000000001</v>
      </c>
      <c r="S4" s="18">
        <v>266.39399999999995</v>
      </c>
      <c r="T4" s="18">
        <v>166.15000000000003</v>
      </c>
      <c r="U4" s="18">
        <v>167.07300000000001</v>
      </c>
      <c r="V4" s="18">
        <v>156.52099999999999</v>
      </c>
      <c r="W4" s="18">
        <v>256.642</v>
      </c>
      <c r="X4" s="18">
        <v>44.338000000000001</v>
      </c>
      <c r="Y4" s="18">
        <v>46.136000000000003</v>
      </c>
      <c r="Z4" s="19"/>
      <c r="AA4" s="20">
        <f>SUM(B4:Z4)</f>
        <v>1805.9700000000003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145.91</v>
      </c>
      <c r="O7" s="28">
        <v>135</v>
      </c>
      <c r="P7" s="28">
        <v>133</v>
      </c>
      <c r="Q7" s="28">
        <v>157.09</v>
      </c>
      <c r="R7" s="28">
        <v>149.09</v>
      </c>
      <c r="S7" s="28">
        <v>172.77</v>
      </c>
      <c r="T7" s="28">
        <v>275</v>
      </c>
      <c r="U7" s="28">
        <v>340</v>
      </c>
      <c r="V7" s="28">
        <v>112</v>
      </c>
      <c r="W7" s="28">
        <v>161.88999999999999</v>
      </c>
      <c r="X7" s="28">
        <v>170.07</v>
      </c>
      <c r="Y7" s="28">
        <v>174.44</v>
      </c>
      <c r="Z7" s="29"/>
      <c r="AA7" s="30">
        <f>IF(SUM(B7:Z7)&lt;&gt;0,AVERAGEIF(B7:Z7,"&lt;&gt;"""),"")</f>
        <v>177.1883333333333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20</v>
      </c>
      <c r="T10" s="42">
        <v>20</v>
      </c>
      <c r="U10" s="42">
        <v>20</v>
      </c>
      <c r="V10" s="42"/>
      <c r="W10" s="42">
        <v>20</v>
      </c>
      <c r="X10" s="42"/>
      <c r="Y10" s="42"/>
      <c r="Z10" s="43"/>
      <c r="AA10" s="44">
        <f t="shared" ref="AA10:AA15" si="0">SUM(B10:Z10)</f>
        <v>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166</v>
      </c>
      <c r="T13" s="52">
        <v>72</v>
      </c>
      <c r="U13" s="52">
        <v>72</v>
      </c>
      <c r="V13" s="52">
        <v>155.16499999999999</v>
      </c>
      <c r="W13" s="52">
        <v>202</v>
      </c>
      <c r="X13" s="52"/>
      <c r="Y13" s="52"/>
      <c r="Z13" s="53"/>
      <c r="AA13" s="54">
        <f t="shared" si="0"/>
        <v>667.16499999999996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138.26300000000001</v>
      </c>
      <c r="O14" s="57">
        <v>83.247</v>
      </c>
      <c r="P14" s="57">
        <v>99.399999999999991</v>
      </c>
      <c r="Q14" s="57">
        <v>74.736999999999995</v>
      </c>
      <c r="R14" s="57">
        <v>43.233000000000004</v>
      </c>
      <c r="S14" s="57">
        <v>38.049000000000007</v>
      </c>
      <c r="T14" s="57">
        <v>39.795000000000002</v>
      </c>
      <c r="U14" s="57">
        <v>39.779000000000003</v>
      </c>
      <c r="V14" s="57"/>
      <c r="W14" s="57">
        <v>13.959999999999999</v>
      </c>
      <c r="X14" s="57">
        <v>17.425999999999998</v>
      </c>
      <c r="Y14" s="57">
        <v>20.32</v>
      </c>
      <c r="Z14" s="58"/>
      <c r="AA14" s="59">
        <f t="shared" si="0"/>
        <v>608.20900000000006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138.26300000000001</v>
      </c>
      <c r="O16" s="62">
        <f t="shared" si="1"/>
        <v>83.247</v>
      </c>
      <c r="P16" s="62">
        <f t="shared" si="1"/>
        <v>99.399999999999991</v>
      </c>
      <c r="Q16" s="62">
        <f t="shared" si="1"/>
        <v>74.736999999999995</v>
      </c>
      <c r="R16" s="62">
        <f t="shared" si="1"/>
        <v>43.233000000000004</v>
      </c>
      <c r="S16" s="62">
        <f t="shared" si="1"/>
        <v>224.04900000000001</v>
      </c>
      <c r="T16" s="62">
        <f t="shared" si="1"/>
        <v>131.79500000000002</v>
      </c>
      <c r="U16" s="62">
        <f t="shared" si="1"/>
        <v>131.779</v>
      </c>
      <c r="V16" s="62">
        <f t="shared" si="1"/>
        <v>155.16499999999999</v>
      </c>
      <c r="W16" s="62">
        <f t="shared" si="1"/>
        <v>235.96</v>
      </c>
      <c r="X16" s="62">
        <f t="shared" si="1"/>
        <v>17.425999999999998</v>
      </c>
      <c r="Y16" s="62">
        <f t="shared" si="1"/>
        <v>20.32</v>
      </c>
      <c r="Z16" s="63" t="str">
        <f t="shared" si="1"/>
        <v/>
      </c>
      <c r="AA16" s="64">
        <f>SUM(AA10:AA15)</f>
        <v>1355.374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16.417000000000002</v>
      </c>
      <c r="O20" s="77">
        <v>16.222999999999999</v>
      </c>
      <c r="P20" s="77">
        <v>15.773</v>
      </c>
      <c r="Q20" s="77">
        <v>15.272</v>
      </c>
      <c r="R20" s="77">
        <v>15.089</v>
      </c>
      <c r="S20" s="77">
        <v>15.055</v>
      </c>
      <c r="T20" s="77">
        <v>15.94</v>
      </c>
      <c r="U20" s="77">
        <v>15.567</v>
      </c>
      <c r="V20" s="77"/>
      <c r="W20" s="77">
        <v>7.7690000000000001</v>
      </c>
      <c r="X20" s="77">
        <v>14.631</v>
      </c>
      <c r="Y20" s="77">
        <v>14.079000000000001</v>
      </c>
      <c r="Z20" s="78"/>
      <c r="AA20" s="79">
        <f t="shared" si="2"/>
        <v>161.81500000000003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31.004999999999999</v>
      </c>
      <c r="O21" s="81">
        <v>27.312999999999999</v>
      </c>
      <c r="P21" s="81">
        <v>64.254999999999995</v>
      </c>
      <c r="Q21" s="81">
        <v>36.15</v>
      </c>
      <c r="R21" s="81">
        <v>26.338999999999999</v>
      </c>
      <c r="S21" s="81">
        <v>27.289999999999996</v>
      </c>
      <c r="T21" s="81">
        <v>18.415000000000003</v>
      </c>
      <c r="U21" s="81">
        <v>19.727</v>
      </c>
      <c r="V21" s="81">
        <v>1.3560000000000001</v>
      </c>
      <c r="W21" s="81">
        <v>12.913</v>
      </c>
      <c r="X21" s="81">
        <v>12.281000000000001</v>
      </c>
      <c r="Y21" s="81">
        <v>11.737</v>
      </c>
      <c r="Z21" s="78"/>
      <c r="AA21" s="79">
        <f t="shared" si="2"/>
        <v>288.78100000000001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47.421999999999997</v>
      </c>
      <c r="O25" s="88">
        <f t="shared" si="3"/>
        <v>43.536000000000001</v>
      </c>
      <c r="P25" s="88">
        <f t="shared" si="3"/>
        <v>80.027999999999992</v>
      </c>
      <c r="Q25" s="88">
        <f t="shared" si="3"/>
        <v>51.421999999999997</v>
      </c>
      <c r="R25" s="88">
        <f t="shared" si="3"/>
        <v>41.427999999999997</v>
      </c>
      <c r="S25" s="88">
        <f t="shared" si="3"/>
        <v>42.344999999999999</v>
      </c>
      <c r="T25" s="88">
        <f t="shared" si="3"/>
        <v>34.355000000000004</v>
      </c>
      <c r="U25" s="88">
        <f t="shared" si="3"/>
        <v>35.293999999999997</v>
      </c>
      <c r="V25" s="88">
        <f t="shared" si="3"/>
        <v>1.3560000000000001</v>
      </c>
      <c r="W25" s="88">
        <f t="shared" si="3"/>
        <v>20.682000000000002</v>
      </c>
      <c r="X25" s="88">
        <f t="shared" si="3"/>
        <v>26.911999999999999</v>
      </c>
      <c r="Y25" s="88">
        <f t="shared" si="3"/>
        <v>25.816000000000003</v>
      </c>
      <c r="Z25" s="89" t="str">
        <f t="shared" si="3"/>
        <v/>
      </c>
      <c r="AA25" s="90">
        <f>SUM(AA19:AA24)</f>
        <v>450.596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185.685</v>
      </c>
      <c r="O29" s="77">
        <v>126.783</v>
      </c>
      <c r="P29" s="77">
        <v>179.428</v>
      </c>
      <c r="Q29" s="77">
        <v>126.15900000000001</v>
      </c>
      <c r="R29" s="77">
        <v>84.661000000000001</v>
      </c>
      <c r="S29" s="77">
        <v>266.39400000000001</v>
      </c>
      <c r="T29" s="77">
        <v>166.15</v>
      </c>
      <c r="U29" s="77">
        <v>167.07300000000001</v>
      </c>
      <c r="V29" s="77">
        <v>156.52099999999999</v>
      </c>
      <c r="W29" s="77">
        <v>256.642</v>
      </c>
      <c r="X29" s="77">
        <v>44.338000000000001</v>
      </c>
      <c r="Y29" s="77">
        <v>46.136000000000003</v>
      </c>
      <c r="Z29" s="78"/>
      <c r="AA29" s="79">
        <f>SUM(B29:Z29)</f>
        <v>1805.9700000000003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185.685</v>
      </c>
      <c r="O31" s="62">
        <f t="shared" si="4"/>
        <v>126.783</v>
      </c>
      <c r="P31" s="62">
        <f t="shared" si="4"/>
        <v>179.428</v>
      </c>
      <c r="Q31" s="62">
        <f t="shared" si="4"/>
        <v>126.15900000000001</v>
      </c>
      <c r="R31" s="62">
        <f t="shared" si="4"/>
        <v>84.661000000000001</v>
      </c>
      <c r="S31" s="62">
        <f t="shared" si="4"/>
        <v>266.39400000000001</v>
      </c>
      <c r="T31" s="62">
        <f t="shared" si="4"/>
        <v>166.15</v>
      </c>
      <c r="U31" s="62">
        <f t="shared" si="4"/>
        <v>167.07300000000001</v>
      </c>
      <c r="V31" s="62">
        <f t="shared" si="4"/>
        <v>156.52099999999999</v>
      </c>
      <c r="W31" s="62">
        <f t="shared" si="4"/>
        <v>256.642</v>
      </c>
      <c r="X31" s="62">
        <f t="shared" si="4"/>
        <v>44.338000000000001</v>
      </c>
      <c r="Y31" s="62">
        <f t="shared" si="4"/>
        <v>46.136000000000003</v>
      </c>
      <c r="Z31" s="63" t="str">
        <f t="shared" si="4"/>
        <v/>
      </c>
      <c r="AA31" s="64">
        <f>SUM(AA28:AA30)</f>
        <v>1805.9700000000003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185.685</v>
      </c>
      <c r="O51" s="88">
        <f t="shared" si="10"/>
        <v>126.783</v>
      </c>
      <c r="P51" s="88">
        <f t="shared" si="10"/>
        <v>179.428</v>
      </c>
      <c r="Q51" s="88">
        <f t="shared" si="10"/>
        <v>126.15899999999999</v>
      </c>
      <c r="R51" s="88">
        <f t="shared" si="10"/>
        <v>84.661000000000001</v>
      </c>
      <c r="S51" s="88">
        <f t="shared" si="10"/>
        <v>266.39400000000001</v>
      </c>
      <c r="T51" s="88">
        <f t="shared" si="10"/>
        <v>166.15000000000003</v>
      </c>
      <c r="U51" s="88">
        <f t="shared" si="10"/>
        <v>167.07299999999998</v>
      </c>
      <c r="V51" s="88">
        <f t="shared" si="10"/>
        <v>156.52099999999999</v>
      </c>
      <c r="W51" s="88">
        <f t="shared" si="10"/>
        <v>256.642</v>
      </c>
      <c r="X51" s="88">
        <f t="shared" si="10"/>
        <v>44.337999999999994</v>
      </c>
      <c r="Y51" s="88">
        <f t="shared" si="10"/>
        <v>46.136000000000003</v>
      </c>
      <c r="Z51" s="89" t="str">
        <f t="shared" si="10"/>
        <v/>
      </c>
      <c r="AA51" s="105">
        <f>SUM(B51:Z51)</f>
        <v>1805.97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185.65800000000002</v>
      </c>
      <c r="O4" s="18">
        <v>126.79700000000001</v>
      </c>
      <c r="P4" s="18">
        <v>179.404</v>
      </c>
      <c r="Q4" s="18">
        <v>126.203</v>
      </c>
      <c r="R4" s="18">
        <v>84.705999999999989</v>
      </c>
      <c r="S4" s="18">
        <v>266.40199999999999</v>
      </c>
      <c r="T4" s="18">
        <v>166.16800000000001</v>
      </c>
      <c r="U4" s="18">
        <v>167.03099999999998</v>
      </c>
      <c r="V4" s="18">
        <v>156.52100000000002</v>
      </c>
      <c r="W4" s="18">
        <v>256.61500000000001</v>
      </c>
      <c r="X4" s="18">
        <v>44.347000000000001</v>
      </c>
      <c r="Y4" s="18">
        <v>46.155000000000001</v>
      </c>
      <c r="Z4" s="19"/>
      <c r="AA4" s="20">
        <f>SUM(B4:Z4)</f>
        <v>1806.0070000000001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145.91</v>
      </c>
      <c r="O7" s="28">
        <v>135</v>
      </c>
      <c r="P7" s="28">
        <v>133</v>
      </c>
      <c r="Q7" s="28">
        <v>157.09</v>
      </c>
      <c r="R7" s="28">
        <v>149.09</v>
      </c>
      <c r="S7" s="28">
        <v>172.77</v>
      </c>
      <c r="T7" s="28">
        <v>275</v>
      </c>
      <c r="U7" s="28">
        <v>340</v>
      </c>
      <c r="V7" s="28">
        <v>112</v>
      </c>
      <c r="W7" s="28">
        <v>161.88999999999999</v>
      </c>
      <c r="X7" s="28">
        <v>170.07</v>
      </c>
      <c r="Y7" s="28">
        <v>174.44</v>
      </c>
      <c r="Z7" s="29"/>
      <c r="AA7" s="30">
        <f>IF(SUM(B7:Z7)&lt;&gt;0,AVERAGEIF(B7:Z7,"&lt;&gt;"""),"")</f>
        <v>177.1883333333333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1.2310000000000001</v>
      </c>
      <c r="P14" s="57"/>
      <c r="Q14" s="57"/>
      <c r="R14" s="57">
        <v>4.0000000000000001E-3</v>
      </c>
      <c r="S14" s="57"/>
      <c r="T14" s="57"/>
      <c r="U14" s="57">
        <v>0.309</v>
      </c>
      <c r="V14" s="57">
        <v>29.529</v>
      </c>
      <c r="W14" s="57">
        <v>26.775000000000002</v>
      </c>
      <c r="X14" s="57">
        <v>0.84199999999999997</v>
      </c>
      <c r="Y14" s="57">
        <v>0.69299999999999995</v>
      </c>
      <c r="Z14" s="58"/>
      <c r="AA14" s="59">
        <f t="shared" si="0"/>
        <v>59.382999999999996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1.2310000000000001</v>
      </c>
      <c r="P16" s="62">
        <f t="shared" si="1"/>
        <v>0</v>
      </c>
      <c r="Q16" s="62">
        <f t="shared" si="1"/>
        <v>0</v>
      </c>
      <c r="R16" s="62">
        <f t="shared" si="1"/>
        <v>4.0000000000000001E-3</v>
      </c>
      <c r="S16" s="62">
        <f t="shared" si="1"/>
        <v>0</v>
      </c>
      <c r="T16" s="62">
        <f t="shared" si="1"/>
        <v>0</v>
      </c>
      <c r="U16" s="62">
        <f t="shared" si="1"/>
        <v>0.309</v>
      </c>
      <c r="V16" s="62">
        <f t="shared" si="1"/>
        <v>29.529</v>
      </c>
      <c r="W16" s="62">
        <f t="shared" si="1"/>
        <v>26.775000000000002</v>
      </c>
      <c r="X16" s="62">
        <f t="shared" si="1"/>
        <v>0.84199999999999997</v>
      </c>
      <c r="Y16" s="62">
        <f t="shared" si="1"/>
        <v>0.69299999999999995</v>
      </c>
      <c r="Z16" s="63" t="str">
        <f t="shared" si="1"/>
        <v/>
      </c>
      <c r="AA16" s="64">
        <f>SUM(AA10:AA15)</f>
        <v>59.382999999999996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2.008</v>
      </c>
      <c r="O20" s="77">
        <v>2.0659999999999998</v>
      </c>
      <c r="P20" s="77">
        <v>4.0000000000000001E-3</v>
      </c>
      <c r="Q20" s="77">
        <v>3.0000000000000001E-3</v>
      </c>
      <c r="R20" s="77">
        <v>0.20200000000000001</v>
      </c>
      <c r="S20" s="77">
        <v>0.20200000000000001</v>
      </c>
      <c r="T20" s="77">
        <v>0.157</v>
      </c>
      <c r="U20" s="77">
        <v>0.75700000000000001</v>
      </c>
      <c r="V20" s="77">
        <v>3.2570000000000001</v>
      </c>
      <c r="W20" s="77">
        <v>0.255</v>
      </c>
      <c r="X20" s="77">
        <v>0.253</v>
      </c>
      <c r="Y20" s="77">
        <v>0.30299999999999999</v>
      </c>
      <c r="Z20" s="78"/>
      <c r="AA20" s="79">
        <f t="shared" si="2"/>
        <v>9.4670000000000005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0.55000000000000004</v>
      </c>
      <c r="O21" s="81"/>
      <c r="P21" s="81"/>
      <c r="Q21" s="81"/>
      <c r="R21" s="81"/>
      <c r="S21" s="81"/>
      <c r="T21" s="81">
        <v>1.0109999999999999</v>
      </c>
      <c r="U21" s="81">
        <v>0.76500000000000001</v>
      </c>
      <c r="V21" s="81">
        <v>3.835</v>
      </c>
      <c r="W21" s="81">
        <v>2.9850000000000003</v>
      </c>
      <c r="X21" s="81">
        <v>4.2519999999999998</v>
      </c>
      <c r="Y21" s="81">
        <v>2.2589999999999999</v>
      </c>
      <c r="Z21" s="78"/>
      <c r="AA21" s="79">
        <f t="shared" si="2"/>
        <v>15.657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2.5579999999999998</v>
      </c>
      <c r="O25" s="88">
        <f t="shared" si="3"/>
        <v>2.0659999999999998</v>
      </c>
      <c r="P25" s="88">
        <f t="shared" si="3"/>
        <v>4.0000000000000001E-3</v>
      </c>
      <c r="Q25" s="88">
        <f t="shared" si="3"/>
        <v>3.0000000000000001E-3</v>
      </c>
      <c r="R25" s="88">
        <f t="shared" si="3"/>
        <v>0.20200000000000001</v>
      </c>
      <c r="S25" s="88">
        <f t="shared" si="3"/>
        <v>0.20200000000000001</v>
      </c>
      <c r="T25" s="88">
        <f t="shared" si="3"/>
        <v>1.1679999999999999</v>
      </c>
      <c r="U25" s="88">
        <f t="shared" si="3"/>
        <v>1.522</v>
      </c>
      <c r="V25" s="88">
        <f t="shared" si="3"/>
        <v>7.0920000000000005</v>
      </c>
      <c r="W25" s="88">
        <f t="shared" si="3"/>
        <v>3.24</v>
      </c>
      <c r="X25" s="88">
        <f t="shared" si="3"/>
        <v>4.5049999999999999</v>
      </c>
      <c r="Y25" s="88">
        <f t="shared" si="3"/>
        <v>2.5619999999999998</v>
      </c>
      <c r="Z25" s="89">
        <f t="shared" si="3"/>
        <v>0</v>
      </c>
      <c r="AA25" s="90">
        <f t="shared" si="3"/>
        <v>25.124000000000002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2.5579999999999998</v>
      </c>
      <c r="O29" s="77">
        <v>3.2970000000000002</v>
      </c>
      <c r="P29" s="77">
        <v>4.0000000000000001E-3</v>
      </c>
      <c r="Q29" s="77">
        <v>3.0000000000000001E-3</v>
      </c>
      <c r="R29" s="77">
        <v>0.20599999999999999</v>
      </c>
      <c r="S29" s="77">
        <v>0.20200000000000001</v>
      </c>
      <c r="T29" s="77">
        <v>1.1679999999999999</v>
      </c>
      <c r="U29" s="77">
        <v>1.831</v>
      </c>
      <c r="V29" s="77">
        <v>36.621000000000002</v>
      </c>
      <c r="W29" s="77">
        <v>30.015000000000001</v>
      </c>
      <c r="X29" s="77">
        <v>5.3470000000000004</v>
      </c>
      <c r="Y29" s="77">
        <v>3.2549999999999999</v>
      </c>
      <c r="Z29" s="78"/>
      <c r="AA29" s="79">
        <f>SUM(B29:Z29)</f>
        <v>84.506999999999991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2.5579999999999998</v>
      </c>
      <c r="O31" s="62">
        <f t="shared" si="4"/>
        <v>3.2970000000000002</v>
      </c>
      <c r="P31" s="62">
        <f t="shared" si="4"/>
        <v>4.0000000000000001E-3</v>
      </c>
      <c r="Q31" s="62">
        <f t="shared" si="4"/>
        <v>3.0000000000000001E-3</v>
      </c>
      <c r="R31" s="62">
        <f t="shared" si="4"/>
        <v>0.20599999999999999</v>
      </c>
      <c r="S31" s="62">
        <f t="shared" si="4"/>
        <v>0.20200000000000001</v>
      </c>
      <c r="T31" s="62">
        <f t="shared" si="4"/>
        <v>1.1679999999999999</v>
      </c>
      <c r="U31" s="62">
        <f t="shared" si="4"/>
        <v>1.831</v>
      </c>
      <c r="V31" s="62">
        <f t="shared" si="4"/>
        <v>36.621000000000002</v>
      </c>
      <c r="W31" s="62">
        <f t="shared" si="4"/>
        <v>30.015000000000001</v>
      </c>
      <c r="X31" s="62">
        <f t="shared" si="4"/>
        <v>5.3470000000000004</v>
      </c>
      <c r="Y31" s="62">
        <f t="shared" si="4"/>
        <v>3.2549999999999999</v>
      </c>
      <c r="Z31" s="63">
        <f t="shared" si="4"/>
        <v>0</v>
      </c>
      <c r="AA31" s="64">
        <f t="shared" si="4"/>
        <v>84.506999999999991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183.1</v>
      </c>
      <c r="O38" s="99">
        <v>123.5</v>
      </c>
      <c r="P38" s="99">
        <v>179.4</v>
      </c>
      <c r="Q38" s="99">
        <v>126.2</v>
      </c>
      <c r="R38" s="99">
        <v>84.5</v>
      </c>
      <c r="S38" s="99">
        <v>266.2</v>
      </c>
      <c r="T38" s="99">
        <v>165</v>
      </c>
      <c r="U38" s="99">
        <v>165.2</v>
      </c>
      <c r="V38" s="99">
        <v>119.9</v>
      </c>
      <c r="W38" s="99">
        <v>226.6</v>
      </c>
      <c r="X38" s="99">
        <v>39</v>
      </c>
      <c r="Y38" s="99">
        <v>42.9</v>
      </c>
      <c r="Z38" s="100"/>
      <c r="AA38" s="79">
        <f t="shared" si="5"/>
        <v>1721.5000000000002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183.1</v>
      </c>
      <c r="O39" s="88">
        <f t="shared" si="6"/>
        <v>123.5</v>
      </c>
      <c r="P39" s="88">
        <f t="shared" si="6"/>
        <v>179.4</v>
      </c>
      <c r="Q39" s="88">
        <f t="shared" si="6"/>
        <v>126.2</v>
      </c>
      <c r="R39" s="88">
        <f t="shared" si="6"/>
        <v>84.5</v>
      </c>
      <c r="S39" s="88">
        <f t="shared" si="6"/>
        <v>266.2</v>
      </c>
      <c r="T39" s="88">
        <f t="shared" si="6"/>
        <v>165</v>
      </c>
      <c r="U39" s="88">
        <f t="shared" si="6"/>
        <v>165.2</v>
      </c>
      <c r="V39" s="88">
        <f t="shared" si="6"/>
        <v>119.9</v>
      </c>
      <c r="W39" s="88">
        <f t="shared" si="6"/>
        <v>226.6</v>
      </c>
      <c r="X39" s="88">
        <f t="shared" si="6"/>
        <v>39</v>
      </c>
      <c r="Y39" s="88">
        <f t="shared" si="6"/>
        <v>42.9</v>
      </c>
      <c r="Z39" s="89">
        <f t="shared" si="6"/>
        <v>0</v>
      </c>
      <c r="AA39" s="90">
        <f t="shared" si="5"/>
        <v>1721.5000000000002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183.1</v>
      </c>
      <c r="O46" s="99">
        <v>123.5</v>
      </c>
      <c r="P46" s="99">
        <v>179.4</v>
      </c>
      <c r="Q46" s="99">
        <v>126.2</v>
      </c>
      <c r="R46" s="99">
        <v>84.5</v>
      </c>
      <c r="S46" s="99">
        <v>266.2</v>
      </c>
      <c r="T46" s="99">
        <v>165</v>
      </c>
      <c r="U46" s="99">
        <v>165.2</v>
      </c>
      <c r="V46" s="99">
        <v>119.9</v>
      </c>
      <c r="W46" s="99">
        <v>226.6</v>
      </c>
      <c r="X46" s="99">
        <v>39</v>
      </c>
      <c r="Y46" s="99">
        <v>42.9</v>
      </c>
      <c r="Z46" s="100"/>
      <c r="AA46" s="79">
        <f t="shared" si="7"/>
        <v>1721.5000000000002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183.1</v>
      </c>
      <c r="O48" s="88">
        <f t="shared" si="8"/>
        <v>123.5</v>
      </c>
      <c r="P48" s="88">
        <f t="shared" si="8"/>
        <v>179.4</v>
      </c>
      <c r="Q48" s="88">
        <f t="shared" si="8"/>
        <v>126.2</v>
      </c>
      <c r="R48" s="88">
        <f t="shared" si="8"/>
        <v>84.5</v>
      </c>
      <c r="S48" s="88">
        <f t="shared" si="8"/>
        <v>266.2</v>
      </c>
      <c r="T48" s="88">
        <f t="shared" si="8"/>
        <v>165</v>
      </c>
      <c r="U48" s="88">
        <f t="shared" si="8"/>
        <v>165.2</v>
      </c>
      <c r="V48" s="88">
        <f t="shared" si="8"/>
        <v>119.9</v>
      </c>
      <c r="W48" s="88">
        <f t="shared" si="8"/>
        <v>226.6</v>
      </c>
      <c r="X48" s="88">
        <f t="shared" si="8"/>
        <v>39</v>
      </c>
      <c r="Y48" s="88">
        <f t="shared" si="8"/>
        <v>42.9</v>
      </c>
      <c r="Z48" s="89">
        <f t="shared" si="8"/>
        <v>0</v>
      </c>
      <c r="AA48" s="90">
        <f t="shared" si="7"/>
        <v>1721.5000000000002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185.65799999999999</v>
      </c>
      <c r="O51" s="88">
        <f t="shared" si="10"/>
        <v>126.797</v>
      </c>
      <c r="P51" s="88">
        <f t="shared" si="10"/>
        <v>179.404</v>
      </c>
      <c r="Q51" s="88">
        <f t="shared" si="10"/>
        <v>126.203</v>
      </c>
      <c r="R51" s="88">
        <f t="shared" si="10"/>
        <v>84.706000000000003</v>
      </c>
      <c r="S51" s="88">
        <f t="shared" si="10"/>
        <v>266.40199999999999</v>
      </c>
      <c r="T51" s="88">
        <f t="shared" si="10"/>
        <v>166.16800000000001</v>
      </c>
      <c r="U51" s="88">
        <f t="shared" si="10"/>
        <v>167.03099999999998</v>
      </c>
      <c r="V51" s="88">
        <f t="shared" si="10"/>
        <v>156.52100000000002</v>
      </c>
      <c r="W51" s="88">
        <f t="shared" si="10"/>
        <v>256.61500000000001</v>
      </c>
      <c r="X51" s="88">
        <f t="shared" si="10"/>
        <v>44.347000000000001</v>
      </c>
      <c r="Y51" s="88">
        <f t="shared" si="10"/>
        <v>46.155000000000001</v>
      </c>
      <c r="Z51" s="89">
        <f t="shared" si="10"/>
        <v>0</v>
      </c>
      <c r="AA51" s="105">
        <f>SUM(B51:Z51)</f>
        <v>1806.0070000000001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183.1</v>
      </c>
      <c r="O4" s="18">
        <v>123.5</v>
      </c>
      <c r="P4" s="18">
        <v>179.4</v>
      </c>
      <c r="Q4" s="18">
        <v>126.2</v>
      </c>
      <c r="R4" s="18">
        <v>84.5</v>
      </c>
      <c r="S4" s="18">
        <v>266.2</v>
      </c>
      <c r="T4" s="18">
        <v>165</v>
      </c>
      <c r="U4" s="18">
        <v>165.2</v>
      </c>
      <c r="V4" s="18">
        <v>119.9</v>
      </c>
      <c r="W4" s="18">
        <v>226.6</v>
      </c>
      <c r="X4" s="18">
        <v>39</v>
      </c>
      <c r="Y4" s="18">
        <v>42.9</v>
      </c>
      <c r="Z4" s="19"/>
      <c r="AA4" s="112">
        <f>SUM(B4:Z4)</f>
        <v>1721.5000000000002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145.91</v>
      </c>
      <c r="O7" s="118">
        <v>135</v>
      </c>
      <c r="P7" s="118">
        <v>133</v>
      </c>
      <c r="Q7" s="118">
        <v>157.09</v>
      </c>
      <c r="R7" s="118">
        <v>149.09</v>
      </c>
      <c r="S7" s="118">
        <v>172.77</v>
      </c>
      <c r="T7" s="118">
        <v>275</v>
      </c>
      <c r="U7" s="118">
        <v>340</v>
      </c>
      <c r="V7" s="118">
        <v>112</v>
      </c>
      <c r="W7" s="118">
        <v>161.88999999999999</v>
      </c>
      <c r="X7" s="118">
        <v>170.07</v>
      </c>
      <c r="Y7" s="118">
        <v>174.44</v>
      </c>
      <c r="Z7" s="119"/>
      <c r="AA7" s="120">
        <f>IF(SUM(B7:Z7)&lt;&gt;0,AVERAGEIF(B7:Z7,"&lt;&gt;"""),"")</f>
        <v>177.1883333333333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183.1</v>
      </c>
      <c r="O23" s="134">
        <v>123.5</v>
      </c>
      <c r="P23" s="134">
        <v>179.4</v>
      </c>
      <c r="Q23" s="134">
        <v>126.2</v>
      </c>
      <c r="R23" s="134">
        <v>84.5</v>
      </c>
      <c r="S23" s="134">
        <v>266.2</v>
      </c>
      <c r="T23" s="134">
        <v>165</v>
      </c>
      <c r="U23" s="134">
        <v>165.2</v>
      </c>
      <c r="V23" s="134">
        <v>119.9</v>
      </c>
      <c r="W23" s="134">
        <v>226.6</v>
      </c>
      <c r="X23" s="134">
        <v>39</v>
      </c>
      <c r="Y23" s="134">
        <v>42.9</v>
      </c>
      <c r="Z23" s="132"/>
      <c r="AA23" s="133">
        <f t="shared" si="2"/>
        <v>1721.5000000000002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183.1</v>
      </c>
      <c r="O24" s="136">
        <f t="shared" si="3"/>
        <v>123.5</v>
      </c>
      <c r="P24" s="136">
        <f t="shared" si="3"/>
        <v>179.4</v>
      </c>
      <c r="Q24" s="136">
        <f t="shared" si="3"/>
        <v>126.2</v>
      </c>
      <c r="R24" s="136">
        <f t="shared" si="3"/>
        <v>84.5</v>
      </c>
      <c r="S24" s="136">
        <f t="shared" si="3"/>
        <v>266.2</v>
      </c>
      <c r="T24" s="136">
        <f t="shared" si="3"/>
        <v>165</v>
      </c>
      <c r="U24" s="136">
        <f t="shared" si="3"/>
        <v>165.2</v>
      </c>
      <c r="V24" s="136">
        <f t="shared" si="3"/>
        <v>119.9</v>
      </c>
      <c r="W24" s="136">
        <f t="shared" si="3"/>
        <v>226.6</v>
      </c>
      <c r="X24" s="136">
        <f t="shared" si="3"/>
        <v>39</v>
      </c>
      <c r="Y24" s="136">
        <f t="shared" si="3"/>
        <v>42.9</v>
      </c>
      <c r="Z24" s="137" t="str">
        <f t="shared" si="3"/>
        <v/>
      </c>
      <c r="AA24" s="90">
        <f t="shared" si="2"/>
        <v>1721.5000000000002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2022-10-15T08:24:26Z</dcterms:created>
  <dcterms:modified xsi:type="dcterms:W3CDTF">2022-10-15T08:24:27Z</dcterms:modified>
</cp:coreProperties>
</file>