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<sst xmlns="http://schemas.openxmlformats.org/spreadsheetml/2006/main" count="117" uniqueCount="53">
  <si>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14/10/2022 11:37:11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</si>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</sst>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221.691</c:v>
                </c:pt>
                <c:pt idx="18">
                  <c:v>102.70299999999999</c:v>
                </c:pt>
                <c:pt idx="20">
                  <c:v>187.06400000000002</c:v>
                </c:pt>
                <c:pt idx="21">
                  <c:v>108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33.700000000000003</c:v>
                </c:pt>
                <c:pt idx="13">
                  <c:v>0</c:v>
                </c:pt>
                <c:pt idx="14">
                  <c:v>28.3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17.899999999999999</c:v>
                </c:pt>
                <c:pt idx="23">
                  <c:v>14.5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0.27700000000000002</c:v>
                </c:pt>
                <c:pt idx="13">
                  <c:v>0.40100000000000002</c:v>
                </c:pt>
                <c:pt idx="14">
                  <c:v>3.6900000000000004</c:v>
                </c:pt>
                <c:pt idx="15">
                  <c:v>7.3759999999999994</c:v>
                </c:pt>
                <c:pt idx="16">
                  <c:v>24.114999999999998</c:v>
                </c:pt>
                <c:pt idx="17">
                  <c:v>26.881</c:v>
                </c:pt>
                <c:pt idx="18">
                  <c:v>28.805</c:v>
                </c:pt>
                <c:pt idx="19">
                  <c:v>1.202</c:v>
                </c:pt>
                <c:pt idx="20">
                  <c:v>32.664000000000001</c:v>
                </c:pt>
                <c:pt idx="21">
                  <c:v>15.539000000000001</c:v>
                </c:pt>
                <c:pt idx="22">
                  <c:v>9.0939999999999994</c:v>
                </c:pt>
                <c:pt idx="23">
                  <c:v>9.2859999999999996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5">
                  <c:v>30</c:v>
                </c:pt>
                <c:pt idx="16">
                  <c:v>30</c:v>
                </c:pt>
                <c:pt idx="17">
                  <c:v>110</c:v>
                </c:pt>
                <c:pt idx="18">
                  <c:v>105</c:v>
                </c:pt>
                <c:pt idx="19">
                  <c:v>105</c:v>
                </c:pt>
                <c:pt idx="20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2848752"/>
        <c:axId val="4428491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53.189</c:v>
                </c:pt>
                <c:pt idx="13">
                  <c:v>24.07</c:v>
                </c:pt>
                <c:pt idx="14">
                  <c:v>43.994000000000014</c:v>
                </c:pt>
                <c:pt idx="15">
                  <c:v>49.606000000000009</c:v>
                </c:pt>
                <c:pt idx="16">
                  <c:v>64.769000000000005</c:v>
                </c:pt>
                <c:pt idx="17">
                  <c:v>372.18700000000007</c:v>
                </c:pt>
                <c:pt idx="18">
                  <c:v>258.99100000000004</c:v>
                </c:pt>
                <c:pt idx="19">
                  <c:v>106.83899999999998</c:v>
                </c:pt>
                <c:pt idx="20">
                  <c:v>335.05599999999998</c:v>
                </c:pt>
                <c:pt idx="21">
                  <c:v>135.46199999999999</c:v>
                </c:pt>
                <c:pt idx="22">
                  <c:v>37.242999999999988</c:v>
                </c:pt>
                <c:pt idx="23">
                  <c:v>34.525999999999996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2848752"/>
        <c:axId val="4428491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238.93</c:v>
                </c:pt>
                <c:pt idx="13">
                  <c:v>240.62</c:v>
                </c:pt>
                <c:pt idx="14">
                  <c:v>215.58</c:v>
                </c:pt>
                <c:pt idx="15">
                  <c:v>217.03</c:v>
                </c:pt>
                <c:pt idx="16">
                  <c:v>239.76</c:v>
                </c:pt>
                <c:pt idx="17">
                  <c:v>303</c:v>
                </c:pt>
                <c:pt idx="18">
                  <c:v>318</c:v>
                </c:pt>
                <c:pt idx="19">
                  <c:v>167.08</c:v>
                </c:pt>
                <c:pt idx="20">
                  <c:v>285</c:v>
                </c:pt>
                <c:pt idx="21">
                  <c:v>250</c:v>
                </c:pt>
                <c:pt idx="22">
                  <c:v>234</c:v>
                </c:pt>
                <c:pt idx="23">
                  <c:v>227.43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2849928"/>
        <c:axId val="442849536"/>
      </c:lineChart>
      <c:catAx>
        <c:axId val="4428487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2849144"/>
        <c:crosses val="autoZero"/>
        <c:auto val="1"/>
        <c:lblAlgn val="ctr"/>
        <c:lblOffset val="100"/>
        <c:noMultiLvlLbl val="0"/>
      </c:catAx>
      <c:valAx>
        <c:axId val="442849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2848752"/>
        <c:crosses val="autoZero"/>
        <c:crossBetween val="between"/>
      </c:valAx>
      <c:valAx>
        <c:axId val="4428495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2849928"/>
        <c:crosses val="max"/>
        <c:crossBetween val="between"/>
      </c:valAx>
      <c:catAx>
        <c:axId val="4428499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28495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53.189000000000007</v>
      </c>
      <c r="O4" s="18">
        <v>24.07</v>
      </c>
      <c r="P4" s="18">
        <v>43.983999999999995</v>
      </c>
      <c r="Q4" s="18">
        <v>49.600999999999999</v>
      </c>
      <c r="R4" s="18">
        <v>64.721000000000004</v>
      </c>
      <c r="S4" s="18">
        <v>372.14400000000001</v>
      </c>
      <c r="T4" s="18">
        <v>258.97800000000001</v>
      </c>
      <c r="U4" s="18">
        <v>106.839</v>
      </c>
      <c r="V4" s="18">
        <v>335.04399999999998</v>
      </c>
      <c r="W4" s="18">
        <v>135.494</v>
      </c>
      <c r="X4" s="18">
        <v>37.252999999999993</v>
      </c>
      <c r="Y4" s="18">
        <v>34.484000000000002</v>
      </c>
      <c r="Z4" s="19"/>
      <c r="AA4" s="20">
        <f>SUM(B4:Z4)</f>
        <v>1515.8009999999999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238.93</v>
      </c>
      <c r="O7" s="28">
        <v>240.62</v>
      </c>
      <c r="P7" s="28">
        <v>215.58</v>
      </c>
      <c r="Q7" s="28">
        <v>217.03</v>
      </c>
      <c r="R7" s="28">
        <v>239.76</v>
      </c>
      <c r="S7" s="28">
        <v>303</v>
      </c>
      <c r="T7" s="28">
        <v>318</v>
      </c>
      <c r="U7" s="28">
        <v>167.08</v>
      </c>
      <c r="V7" s="28">
        <v>285</v>
      </c>
      <c r="W7" s="28">
        <v>250</v>
      </c>
      <c r="X7" s="28">
        <v>234</v>
      </c>
      <c r="Y7" s="28">
        <v>227.43</v>
      </c>
      <c r="Z7" s="29"/>
      <c r="AA7" s="30">
        <f>IF(SUM(B7:Z7)&lt;&gt;0,AVERAGEIF(B7:Z7,"&lt;&gt;"""),"")</f>
        <v>244.70249999999999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10</v>
      </c>
      <c r="O10" s="42">
        <v>10</v>
      </c>
      <c r="P10" s="42">
        <v>10</v>
      </c>
      <c r="Q10" s="42">
        <v>10</v>
      </c>
      <c r="R10" s="42">
        <v>10</v>
      </c>
      <c r="S10" s="42">
        <v>10</v>
      </c>
      <c r="T10" s="42">
        <v>10</v>
      </c>
      <c r="U10" s="42"/>
      <c r="V10" s="42">
        <v>10</v>
      </c>
      <c r="W10" s="42">
        <v>10</v>
      </c>
      <c r="X10" s="42">
        <v>10</v>
      </c>
      <c r="Y10" s="42">
        <v>10</v>
      </c>
      <c r="Z10" s="43"/>
      <c r="AA10" s="44">
        <f t="shared" ref="AA10:AA15" si="0">SUM(B10:Z10)</f>
        <v>110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221.691</v>
      </c>
      <c r="T12" s="52">
        <v>102.70299999999999</v>
      </c>
      <c r="U12" s="52"/>
      <c r="V12" s="52">
        <v>187.06400000000002</v>
      </c>
      <c r="W12" s="52">
        <v>108</v>
      </c>
      <c r="X12" s="52"/>
      <c r="Y12" s="52"/>
      <c r="Z12" s="53"/>
      <c r="AA12" s="54">
        <f t="shared" si="0"/>
        <v>619.45800000000008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>
        <v>30</v>
      </c>
      <c r="R13" s="52">
        <v>30</v>
      </c>
      <c r="S13" s="52">
        <v>110</v>
      </c>
      <c r="T13" s="52">
        <v>105</v>
      </c>
      <c r="U13" s="52">
        <v>105</v>
      </c>
      <c r="V13" s="52">
        <v>80</v>
      </c>
      <c r="W13" s="52"/>
      <c r="X13" s="52"/>
      <c r="Y13" s="52"/>
      <c r="Z13" s="53"/>
      <c r="AA13" s="54">
        <f t="shared" si="0"/>
        <v>460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0.27700000000000002</v>
      </c>
      <c r="O14" s="57">
        <v>0.40100000000000002</v>
      </c>
      <c r="P14" s="57">
        <v>3.6900000000000004</v>
      </c>
      <c r="Q14" s="57">
        <v>7.3759999999999994</v>
      </c>
      <c r="R14" s="57">
        <v>24.114999999999998</v>
      </c>
      <c r="S14" s="57">
        <v>26.881</v>
      </c>
      <c r="T14" s="57">
        <v>28.805</v>
      </c>
      <c r="U14" s="57">
        <v>1.202</v>
      </c>
      <c r="V14" s="57">
        <v>32.664000000000001</v>
      </c>
      <c r="W14" s="57">
        <v>15.539000000000001</v>
      </c>
      <c r="X14" s="57">
        <v>9.0939999999999994</v>
      </c>
      <c r="Y14" s="57">
        <v>9.2859999999999996</v>
      </c>
      <c r="Z14" s="58"/>
      <c r="AA14" s="59">
        <f t="shared" si="0"/>
        <v>159.32999999999998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10.276999999999999</v>
      </c>
      <c r="O16" s="62">
        <f t="shared" si="1"/>
        <v>10.401</v>
      </c>
      <c r="P16" s="62">
        <f t="shared" si="1"/>
        <v>13.690000000000001</v>
      </c>
      <c r="Q16" s="62">
        <f t="shared" si="1"/>
        <v>47.375999999999998</v>
      </c>
      <c r="R16" s="62">
        <f t="shared" si="1"/>
        <v>64.114999999999995</v>
      </c>
      <c r="S16" s="62">
        <f t="shared" si="1"/>
        <v>368.572</v>
      </c>
      <c r="T16" s="62">
        <f t="shared" si="1"/>
        <v>246.50799999999998</v>
      </c>
      <c r="U16" s="62">
        <f t="shared" si="1"/>
        <v>106.202</v>
      </c>
      <c r="V16" s="62">
        <f t="shared" si="1"/>
        <v>309.72800000000001</v>
      </c>
      <c r="W16" s="62">
        <f t="shared" si="1"/>
        <v>133.53899999999999</v>
      </c>
      <c r="X16" s="62">
        <f t="shared" si="1"/>
        <v>19.094000000000001</v>
      </c>
      <c r="Y16" s="62">
        <f t="shared" si="1"/>
        <v>19.286000000000001</v>
      </c>
      <c r="Z16" s="63" t="str">
        <f t="shared" si="1"/>
        <v/>
      </c>
      <c r="AA16" s="64">
        <f>SUM(AA10:AA15)</f>
        <v>1348.788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0.45800000000000002</v>
      </c>
      <c r="O20" s="77">
        <v>0.64800000000000002</v>
      </c>
      <c r="P20" s="77">
        <v>0.59899999999999998</v>
      </c>
      <c r="Q20" s="77">
        <v>0.57599999999999996</v>
      </c>
      <c r="R20" s="77">
        <v>0.60599999999999998</v>
      </c>
      <c r="S20" s="77">
        <v>0.57199999999999995</v>
      </c>
      <c r="T20" s="77">
        <v>0.47</v>
      </c>
      <c r="U20" s="77">
        <v>0.33500000000000002</v>
      </c>
      <c r="V20" s="77">
        <v>0.28399999999999997</v>
      </c>
      <c r="W20" s="77">
        <v>0.27900000000000003</v>
      </c>
      <c r="X20" s="77">
        <v>0.25900000000000001</v>
      </c>
      <c r="Y20" s="77">
        <v>0.245</v>
      </c>
      <c r="Z20" s="78"/>
      <c r="AA20" s="79">
        <f t="shared" si="2"/>
        <v>5.3310000000000004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8.7539999999999996</v>
      </c>
      <c r="O21" s="81">
        <v>13.020999999999999</v>
      </c>
      <c r="P21" s="81">
        <v>1.395</v>
      </c>
      <c r="Q21" s="81">
        <v>1.649</v>
      </c>
      <c r="R21" s="81"/>
      <c r="S21" s="81">
        <v>3</v>
      </c>
      <c r="T21" s="81">
        <v>12</v>
      </c>
      <c r="U21" s="81">
        <v>0.30199999999999999</v>
      </c>
      <c r="V21" s="81">
        <v>25.032</v>
      </c>
      <c r="W21" s="81">
        <v>1.6760000000000002</v>
      </c>
      <c r="X21" s="81"/>
      <c r="Y21" s="81">
        <v>0.45300000000000001</v>
      </c>
      <c r="Z21" s="78"/>
      <c r="AA21" s="79">
        <f t="shared" si="2"/>
        <v>67.282000000000011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9.2119999999999997</v>
      </c>
      <c r="O25" s="88">
        <f t="shared" si="3"/>
        <v>13.668999999999999</v>
      </c>
      <c r="P25" s="88">
        <f t="shared" si="3"/>
        <v>1.994</v>
      </c>
      <c r="Q25" s="88">
        <f t="shared" si="3"/>
        <v>2.2250000000000001</v>
      </c>
      <c r="R25" s="88">
        <f t="shared" si="3"/>
        <v>0.60599999999999998</v>
      </c>
      <c r="S25" s="88">
        <f t="shared" si="3"/>
        <v>3.5720000000000001</v>
      </c>
      <c r="T25" s="88">
        <f t="shared" si="3"/>
        <v>12.47</v>
      </c>
      <c r="U25" s="88">
        <f t="shared" si="3"/>
        <v>0.63700000000000001</v>
      </c>
      <c r="V25" s="88">
        <f t="shared" si="3"/>
        <v>25.315999999999999</v>
      </c>
      <c r="W25" s="88">
        <f t="shared" si="3"/>
        <v>1.9550000000000001</v>
      </c>
      <c r="X25" s="88">
        <f t="shared" si="3"/>
        <v>0.25900000000000001</v>
      </c>
      <c r="Y25" s="88">
        <f t="shared" si="3"/>
        <v>0.69799999999999995</v>
      </c>
      <c r="Z25" s="89" t="str">
        <f t="shared" si="3"/>
        <v/>
      </c>
      <c r="AA25" s="90">
        <f>SUM(AA19:AA24)</f>
        <v>72.613000000000014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19.489000000000001</v>
      </c>
      <c r="O29" s="77">
        <v>24.07</v>
      </c>
      <c r="P29" s="77">
        <v>15.683999999999999</v>
      </c>
      <c r="Q29" s="77">
        <v>49.600999999999999</v>
      </c>
      <c r="R29" s="77">
        <v>64.721000000000004</v>
      </c>
      <c r="S29" s="77">
        <v>372.14400000000001</v>
      </c>
      <c r="T29" s="77">
        <v>258.97800000000001</v>
      </c>
      <c r="U29" s="77">
        <v>106.839</v>
      </c>
      <c r="V29" s="77">
        <v>335.04399999999998</v>
      </c>
      <c r="W29" s="77">
        <v>135.494</v>
      </c>
      <c r="X29" s="77">
        <v>19.353000000000002</v>
      </c>
      <c r="Y29" s="77">
        <v>19.984000000000002</v>
      </c>
      <c r="Z29" s="78"/>
      <c r="AA29" s="79">
        <f>SUM(B29:Z29)</f>
        <v>1421.4010000000001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19.489000000000001</v>
      </c>
      <c r="O31" s="62">
        <f t="shared" si="4"/>
        <v>24.07</v>
      </c>
      <c r="P31" s="62">
        <f t="shared" si="4"/>
        <v>15.683999999999999</v>
      </c>
      <c r="Q31" s="62">
        <f t="shared" si="4"/>
        <v>49.600999999999999</v>
      </c>
      <c r="R31" s="62">
        <f t="shared" si="4"/>
        <v>64.721000000000004</v>
      </c>
      <c r="S31" s="62">
        <f t="shared" si="4"/>
        <v>372.14400000000001</v>
      </c>
      <c r="T31" s="62">
        <f t="shared" si="4"/>
        <v>258.97800000000001</v>
      </c>
      <c r="U31" s="62">
        <f t="shared" si="4"/>
        <v>106.839</v>
      </c>
      <c r="V31" s="62">
        <f t="shared" si="4"/>
        <v>335.04399999999998</v>
      </c>
      <c r="W31" s="62">
        <f t="shared" si="4"/>
        <v>135.494</v>
      </c>
      <c r="X31" s="62">
        <f t="shared" si="4"/>
        <v>19.353000000000002</v>
      </c>
      <c r="Y31" s="62">
        <f t="shared" si="4"/>
        <v>19.984000000000002</v>
      </c>
      <c r="Z31" s="63" t="str">
        <f t="shared" si="4"/>
        <v/>
      </c>
      <c r="AA31" s="64">
        <f>SUM(AA28:AA30)</f>
        <v>1421.4010000000001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33.700000000000003</v>
      </c>
      <c r="O38" s="99"/>
      <c r="P38" s="99">
        <v>28.3</v>
      </c>
      <c r="Q38" s="99"/>
      <c r="R38" s="99"/>
      <c r="S38" s="99"/>
      <c r="T38" s="99"/>
      <c r="U38" s="99"/>
      <c r="V38" s="99"/>
      <c r="W38" s="99"/>
      <c r="X38" s="99">
        <v>17.899999999999999</v>
      </c>
      <c r="Y38" s="99">
        <v>14.5</v>
      </c>
      <c r="Z38" s="100"/>
      <c r="AA38" s="79">
        <f t="shared" si="5"/>
        <v>94.4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33.700000000000003</v>
      </c>
      <c r="O39" s="88">
        <f t="shared" si="6"/>
        <v>0</v>
      </c>
      <c r="P39" s="88">
        <f t="shared" si="6"/>
        <v>28.3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17.899999999999999</v>
      </c>
      <c r="Y39" s="88">
        <f t="shared" si="6"/>
        <v>14.5</v>
      </c>
      <c r="Z39" s="89" t="str">
        <f t="shared" si="6"/>
        <v/>
      </c>
      <c r="AA39" s="90">
        <f t="shared" si="5"/>
        <v>94.4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33.700000000000003</v>
      </c>
      <c r="O46" s="99"/>
      <c r="P46" s="99">
        <v>28.3</v>
      </c>
      <c r="Q46" s="99"/>
      <c r="R46" s="99"/>
      <c r="S46" s="99"/>
      <c r="T46" s="99"/>
      <c r="U46" s="99"/>
      <c r="V46" s="99"/>
      <c r="W46" s="99"/>
      <c r="X46" s="99">
        <v>17.899999999999999</v>
      </c>
      <c r="Y46" s="99">
        <v>14.5</v>
      </c>
      <c r="Z46" s="100"/>
      <c r="AA46" s="79">
        <f t="shared" si="7"/>
        <v>94.4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33.700000000000003</v>
      </c>
      <c r="O48" s="88">
        <f t="shared" si="8"/>
        <v>0</v>
      </c>
      <c r="P48" s="88">
        <f t="shared" si="8"/>
        <v>28.3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17.899999999999999</v>
      </c>
      <c r="Y48" s="88">
        <f t="shared" si="8"/>
        <v>14.5</v>
      </c>
      <c r="Z48" s="89" t="str">
        <f t="shared" si="8"/>
        <v/>
      </c>
      <c r="AA48" s="90">
        <f t="shared" si="7"/>
        <v>94.4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53.189</v>
      </c>
      <c r="O51" s="88">
        <f t="shared" si="10"/>
        <v>24.07</v>
      </c>
      <c r="P51" s="88">
        <f t="shared" si="10"/>
        <v>43.984000000000002</v>
      </c>
      <c r="Q51" s="88">
        <f t="shared" si="10"/>
        <v>49.600999999999999</v>
      </c>
      <c r="R51" s="88">
        <f t="shared" si="10"/>
        <v>64.720999999999989</v>
      </c>
      <c r="S51" s="88">
        <f t="shared" si="10"/>
        <v>372.14400000000001</v>
      </c>
      <c r="T51" s="88">
        <f t="shared" si="10"/>
        <v>258.97800000000001</v>
      </c>
      <c r="U51" s="88">
        <f t="shared" si="10"/>
        <v>106.839</v>
      </c>
      <c r="V51" s="88">
        <f t="shared" si="10"/>
        <v>335.04399999999998</v>
      </c>
      <c r="W51" s="88">
        <f t="shared" si="10"/>
        <v>135.494</v>
      </c>
      <c r="X51" s="88">
        <f t="shared" si="10"/>
        <v>37.253</v>
      </c>
      <c r="Y51" s="88">
        <f t="shared" si="10"/>
        <v>34.484000000000002</v>
      </c>
      <c r="Z51" s="89" t="str">
        <f t="shared" si="10"/>
        <v/>
      </c>
      <c r="AA51" s="105">
        <f>SUM(B51:Z51)</f>
        <v>1515.8009999999999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44848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53.189</v>
      </c>
      <c r="O4" s="18">
        <v>24.07</v>
      </c>
      <c r="P4" s="18">
        <v>43.994000000000014</v>
      </c>
      <c r="Q4" s="18">
        <v>49.606000000000009</v>
      </c>
      <c r="R4" s="18">
        <v>64.769000000000005</v>
      </c>
      <c r="S4" s="18">
        <v>372.18700000000007</v>
      </c>
      <c r="T4" s="18">
        <v>258.99100000000004</v>
      </c>
      <c r="U4" s="18">
        <v>106.83899999999998</v>
      </c>
      <c r="V4" s="18">
        <v>335.05599999999998</v>
      </c>
      <c r="W4" s="18">
        <v>135.46199999999999</v>
      </c>
      <c r="X4" s="18">
        <v>37.242999999999988</v>
      </c>
      <c r="Y4" s="18">
        <v>34.525999999999996</v>
      </c>
      <c r="Z4" s="19"/>
      <c r="AA4" s="20">
        <f>SUM(B4:Z4)</f>
        <v>1515.932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238.93</v>
      </c>
      <c r="O7" s="28">
        <v>240.62</v>
      </c>
      <c r="P7" s="28">
        <v>215.58</v>
      </c>
      <c r="Q7" s="28">
        <v>217.03</v>
      </c>
      <c r="R7" s="28">
        <v>239.76</v>
      </c>
      <c r="S7" s="28">
        <v>303</v>
      </c>
      <c r="T7" s="28">
        <v>318</v>
      </c>
      <c r="U7" s="28">
        <v>167.08</v>
      </c>
      <c r="V7" s="28">
        <v>285</v>
      </c>
      <c r="W7" s="28">
        <v>250</v>
      </c>
      <c r="X7" s="28">
        <v>234</v>
      </c>
      <c r="Y7" s="28">
        <v>227.43</v>
      </c>
      <c r="Z7" s="29"/>
      <c r="AA7" s="30">
        <f>IF(SUM(B7:Z7)&lt;&gt;0,AVERAGEIF(B7:Z7,"&lt;&gt;"""),"")</f>
        <v>244.70249999999999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22.63</v>
      </c>
      <c r="V12" s="52"/>
      <c r="W12" s="52"/>
      <c r="X12" s="52"/>
      <c r="Y12" s="52"/>
      <c r="Z12" s="53"/>
      <c r="AA12" s="54">
        <f t="shared" si="0"/>
        <v>22.63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30</v>
      </c>
      <c r="V13" s="52"/>
      <c r="W13" s="52"/>
      <c r="X13" s="52"/>
      <c r="Y13" s="52"/>
      <c r="Z13" s="53"/>
      <c r="AA13" s="54">
        <f t="shared" si="0"/>
        <v>30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16.606000000000005</v>
      </c>
      <c r="O14" s="57">
        <v>6.4000000000000001E-2</v>
      </c>
      <c r="P14" s="57">
        <v>4.6159999999999997</v>
      </c>
      <c r="Q14" s="57">
        <v>6.2990000000000004</v>
      </c>
      <c r="R14" s="57">
        <v>1.466</v>
      </c>
      <c r="S14" s="57">
        <v>4.0000000000000001E-3</v>
      </c>
      <c r="T14" s="57"/>
      <c r="U14" s="57">
        <v>1.508</v>
      </c>
      <c r="V14" s="57"/>
      <c r="W14" s="57">
        <v>1.74</v>
      </c>
      <c r="X14" s="57">
        <v>1.5820000000000001</v>
      </c>
      <c r="Y14" s="57">
        <v>2.5060000000000002</v>
      </c>
      <c r="Z14" s="58"/>
      <c r="AA14" s="59">
        <f t="shared" si="0"/>
        <v>36.391000000000005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16.606000000000005</v>
      </c>
      <c r="O16" s="62">
        <f t="shared" si="1"/>
        <v>6.4000000000000001E-2</v>
      </c>
      <c r="P16" s="62">
        <f t="shared" si="1"/>
        <v>4.6159999999999997</v>
      </c>
      <c r="Q16" s="62">
        <f t="shared" si="1"/>
        <v>6.2990000000000004</v>
      </c>
      <c r="R16" s="62">
        <f t="shared" si="1"/>
        <v>1.466</v>
      </c>
      <c r="S16" s="62">
        <f t="shared" si="1"/>
        <v>4.0000000000000001E-3</v>
      </c>
      <c r="T16" s="62">
        <f t="shared" si="1"/>
        <v>0</v>
      </c>
      <c r="U16" s="62">
        <f t="shared" si="1"/>
        <v>54.137999999999998</v>
      </c>
      <c r="V16" s="62">
        <f t="shared" si="1"/>
        <v>0</v>
      </c>
      <c r="W16" s="62">
        <f t="shared" si="1"/>
        <v>1.74</v>
      </c>
      <c r="X16" s="62">
        <f t="shared" si="1"/>
        <v>1.5820000000000001</v>
      </c>
      <c r="Y16" s="62">
        <f t="shared" si="1"/>
        <v>2.5060000000000002</v>
      </c>
      <c r="Z16" s="63" t="str">
        <f t="shared" si="1"/>
        <v/>
      </c>
      <c r="AA16" s="64">
        <f>SUM(AA10:AA15)</f>
        <v>89.021000000000001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14.942</v>
      </c>
      <c r="O20" s="77">
        <v>14.167</v>
      </c>
      <c r="P20" s="77">
        <v>15.153</v>
      </c>
      <c r="Q20" s="77">
        <v>14.006</v>
      </c>
      <c r="R20" s="77">
        <v>14.257999999999999</v>
      </c>
      <c r="S20" s="77">
        <v>16</v>
      </c>
      <c r="T20" s="77">
        <v>8.3819999999999997</v>
      </c>
      <c r="U20" s="77">
        <v>9.2840000000000007</v>
      </c>
      <c r="V20" s="77">
        <v>6.7939999999999996</v>
      </c>
      <c r="W20" s="77">
        <v>6.6740000000000004</v>
      </c>
      <c r="X20" s="77">
        <v>5.3410000000000002</v>
      </c>
      <c r="Y20" s="77">
        <v>5.4749999999999996</v>
      </c>
      <c r="Z20" s="78"/>
      <c r="AA20" s="79">
        <f t="shared" si="2"/>
        <v>130.476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21.641000000000002</v>
      </c>
      <c r="O21" s="81">
        <v>9.8390000000000004</v>
      </c>
      <c r="P21" s="81">
        <v>24.225000000000001</v>
      </c>
      <c r="Q21" s="81">
        <v>23.001000000000001</v>
      </c>
      <c r="R21" s="81">
        <v>18.544999999999998</v>
      </c>
      <c r="S21" s="81">
        <v>22.083000000000002</v>
      </c>
      <c r="T21" s="81">
        <v>22.009</v>
      </c>
      <c r="U21" s="81">
        <v>21.916999999999998</v>
      </c>
      <c r="V21" s="81">
        <v>13.562000000000001</v>
      </c>
      <c r="W21" s="81">
        <v>16.347999999999999</v>
      </c>
      <c r="X21" s="81">
        <v>30.32</v>
      </c>
      <c r="Y21" s="81">
        <v>26.544999999999998</v>
      </c>
      <c r="Z21" s="78"/>
      <c r="AA21" s="79">
        <f t="shared" si="2"/>
        <v>250.035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36.582999999999998</v>
      </c>
      <c r="O25" s="88">
        <f t="shared" si="3"/>
        <v>24.006</v>
      </c>
      <c r="P25" s="88">
        <f t="shared" si="3"/>
        <v>39.378</v>
      </c>
      <c r="Q25" s="88">
        <f t="shared" si="3"/>
        <v>37.007000000000005</v>
      </c>
      <c r="R25" s="88">
        <f t="shared" si="3"/>
        <v>32.802999999999997</v>
      </c>
      <c r="S25" s="88">
        <f t="shared" si="3"/>
        <v>38.082999999999998</v>
      </c>
      <c r="T25" s="88">
        <f t="shared" si="3"/>
        <v>30.390999999999998</v>
      </c>
      <c r="U25" s="88">
        <f t="shared" si="3"/>
        <v>31.201000000000001</v>
      </c>
      <c r="V25" s="88">
        <f t="shared" si="3"/>
        <v>20.356000000000002</v>
      </c>
      <c r="W25" s="88">
        <f t="shared" si="3"/>
        <v>23.021999999999998</v>
      </c>
      <c r="X25" s="88">
        <f t="shared" si="3"/>
        <v>35.661000000000001</v>
      </c>
      <c r="Y25" s="88">
        <f t="shared" si="3"/>
        <v>32.019999999999996</v>
      </c>
      <c r="Z25" s="89">
        <f t="shared" si="3"/>
        <v>0</v>
      </c>
      <c r="AA25" s="90">
        <f t="shared" si="3"/>
        <v>380.51099999999997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53.189</v>
      </c>
      <c r="O29" s="77">
        <v>24.07</v>
      </c>
      <c r="P29" s="77">
        <v>43.994</v>
      </c>
      <c r="Q29" s="77">
        <v>43.305999999999997</v>
      </c>
      <c r="R29" s="77">
        <v>34.268999999999998</v>
      </c>
      <c r="S29" s="77">
        <v>38.087000000000003</v>
      </c>
      <c r="T29" s="77">
        <v>30.390999999999998</v>
      </c>
      <c r="U29" s="77">
        <v>85.338999999999999</v>
      </c>
      <c r="V29" s="77">
        <v>20.356000000000002</v>
      </c>
      <c r="W29" s="77">
        <v>24.762</v>
      </c>
      <c r="X29" s="77">
        <v>37.243000000000002</v>
      </c>
      <c r="Y29" s="77">
        <v>34.526000000000003</v>
      </c>
      <c r="Z29" s="78"/>
      <c r="AA29" s="79">
        <f>SUM(B29:Z29)</f>
        <v>469.53200000000004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53.189</v>
      </c>
      <c r="O31" s="62">
        <f t="shared" si="4"/>
        <v>24.07</v>
      </c>
      <c r="P31" s="62">
        <f t="shared" si="4"/>
        <v>43.994</v>
      </c>
      <c r="Q31" s="62">
        <f t="shared" si="4"/>
        <v>43.305999999999997</v>
      </c>
      <c r="R31" s="62">
        <f t="shared" si="4"/>
        <v>34.268999999999998</v>
      </c>
      <c r="S31" s="62">
        <f t="shared" si="4"/>
        <v>38.087000000000003</v>
      </c>
      <c r="T31" s="62">
        <f t="shared" si="4"/>
        <v>30.390999999999998</v>
      </c>
      <c r="U31" s="62">
        <f t="shared" si="4"/>
        <v>85.338999999999999</v>
      </c>
      <c r="V31" s="62">
        <f t="shared" si="4"/>
        <v>20.356000000000002</v>
      </c>
      <c r="W31" s="62">
        <f t="shared" si="4"/>
        <v>24.762</v>
      </c>
      <c r="X31" s="62">
        <f t="shared" si="4"/>
        <v>37.243000000000002</v>
      </c>
      <c r="Y31" s="62">
        <f t="shared" si="4"/>
        <v>34.526000000000003</v>
      </c>
      <c r="Z31" s="63">
        <f t="shared" si="4"/>
        <v>0</v>
      </c>
      <c r="AA31" s="64">
        <f t="shared" si="4"/>
        <v>469.53200000000004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6.3</v>
      </c>
      <c r="R38" s="99">
        <v>30.5</v>
      </c>
      <c r="S38" s="99">
        <v>334.1</v>
      </c>
      <c r="T38" s="99">
        <v>228.6</v>
      </c>
      <c r="U38" s="99">
        <v>21.5</v>
      </c>
      <c r="V38" s="99">
        <v>314.7</v>
      </c>
      <c r="W38" s="99">
        <v>110.7</v>
      </c>
      <c r="X38" s="99"/>
      <c r="Y38" s="99"/>
      <c r="Z38" s="100"/>
      <c r="AA38" s="79">
        <f t="shared" si="5"/>
        <v>1046.4000000000001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6.3</v>
      </c>
      <c r="R39" s="88">
        <f t="shared" si="6"/>
        <v>30.5</v>
      </c>
      <c r="S39" s="88">
        <f t="shared" si="6"/>
        <v>334.1</v>
      </c>
      <c r="T39" s="88">
        <f t="shared" si="6"/>
        <v>228.6</v>
      </c>
      <c r="U39" s="88">
        <f t="shared" si="6"/>
        <v>21.5</v>
      </c>
      <c r="V39" s="88">
        <f t="shared" si="6"/>
        <v>314.7</v>
      </c>
      <c r="W39" s="88">
        <f t="shared" si="6"/>
        <v>110.7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1046.4000000000001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6.3</v>
      </c>
      <c r="R46" s="99">
        <v>30.5</v>
      </c>
      <c r="S46" s="99">
        <v>334.1</v>
      </c>
      <c r="T46" s="99">
        <v>228.6</v>
      </c>
      <c r="U46" s="99">
        <v>21.5</v>
      </c>
      <c r="V46" s="99">
        <v>314.7</v>
      </c>
      <c r="W46" s="99">
        <v>110.7</v>
      </c>
      <c r="X46" s="99"/>
      <c r="Y46" s="99"/>
      <c r="Z46" s="100"/>
      <c r="AA46" s="79">
        <f t="shared" si="7"/>
        <v>1046.4000000000001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6.3</v>
      </c>
      <c r="R48" s="88">
        <f t="shared" si="8"/>
        <v>30.5</v>
      </c>
      <c r="S48" s="88">
        <f t="shared" si="8"/>
        <v>334.1</v>
      </c>
      <c r="T48" s="88">
        <f t="shared" si="8"/>
        <v>228.6</v>
      </c>
      <c r="U48" s="88">
        <f t="shared" si="8"/>
        <v>21.5</v>
      </c>
      <c r="V48" s="88">
        <f t="shared" si="8"/>
        <v>314.7</v>
      </c>
      <c r="W48" s="88">
        <f t="shared" si="8"/>
        <v>110.7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1046.4000000000001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53.189000000000007</v>
      </c>
      <c r="O51" s="88">
        <f t="shared" si="10"/>
        <v>24.07</v>
      </c>
      <c r="P51" s="88">
        <f t="shared" si="10"/>
        <v>43.994</v>
      </c>
      <c r="Q51" s="88">
        <f t="shared" si="10"/>
        <v>49.606000000000002</v>
      </c>
      <c r="R51" s="88">
        <f t="shared" si="10"/>
        <v>64.769000000000005</v>
      </c>
      <c r="S51" s="88">
        <f t="shared" si="10"/>
        <v>372.18700000000001</v>
      </c>
      <c r="T51" s="88">
        <f t="shared" si="10"/>
        <v>258.99099999999999</v>
      </c>
      <c r="U51" s="88">
        <f t="shared" si="10"/>
        <v>106.839</v>
      </c>
      <c r="V51" s="88">
        <f t="shared" si="10"/>
        <v>335.05599999999998</v>
      </c>
      <c r="W51" s="88">
        <f t="shared" si="10"/>
        <v>135.46199999999999</v>
      </c>
      <c r="X51" s="88">
        <f t="shared" si="10"/>
        <v>37.243000000000002</v>
      </c>
      <c r="Y51" s="88">
        <f t="shared" si="10"/>
        <v>34.525999999999996</v>
      </c>
      <c r="Z51" s="89">
        <f t="shared" si="10"/>
        <v>0</v>
      </c>
      <c r="AA51" s="105">
        <f>SUM(B51:Z51)</f>
        <v>1515.932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44848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-33.700000000000003</v>
      </c>
      <c r="O4" s="18"/>
      <c r="P4" s="18">
        <v>-28.3</v>
      </c>
      <c r="Q4" s="18">
        <v>6.3</v>
      </c>
      <c r="R4" s="18">
        <v>30.5</v>
      </c>
      <c r="S4" s="18">
        <v>334.1</v>
      </c>
      <c r="T4" s="18">
        <v>228.6</v>
      </c>
      <c r="U4" s="18">
        <v>21.5</v>
      </c>
      <c r="V4" s="18">
        <v>314.7</v>
      </c>
      <c r="W4" s="18">
        <v>110.7</v>
      </c>
      <c r="X4" s="18">
        <v>-17.899999999999999</v>
      </c>
      <c r="Y4" s="18">
        <v>-14.5</v>
      </c>
      <c r="Z4" s="19"/>
      <c r="AA4" s="112">
        <f>SUM(B4:Z4)</f>
        <v>952.00000000000011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238.93</v>
      </c>
      <c r="O7" s="118">
        <v>240.62</v>
      </c>
      <c r="P7" s="118">
        <v>215.58</v>
      </c>
      <c r="Q7" s="118">
        <v>217.03</v>
      </c>
      <c r="R7" s="118">
        <v>239.76</v>
      </c>
      <c r="S7" s="118">
        <v>303</v>
      </c>
      <c r="T7" s="118">
        <v>318</v>
      </c>
      <c r="U7" s="118">
        <v>167.08</v>
      </c>
      <c r="V7" s="118">
        <v>285</v>
      </c>
      <c r="W7" s="118">
        <v>250</v>
      </c>
      <c r="X7" s="118">
        <v>234</v>
      </c>
      <c r="Y7" s="118">
        <v>227.43</v>
      </c>
      <c r="Z7" s="119"/>
      <c r="AA7" s="120">
        <f>IF(SUM(B7:Z7)&lt;&gt;0,AVERAGEIF(B7:Z7,"&lt;&gt;"""),"")</f>
        <v>244.70249999999999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33.700000000000003</v>
      </c>
      <c r="O15" s="134"/>
      <c r="P15" s="134">
        <v>28.3</v>
      </c>
      <c r="Q15" s="134"/>
      <c r="R15" s="134"/>
      <c r="S15" s="134"/>
      <c r="T15" s="134"/>
      <c r="U15" s="134"/>
      <c r="V15" s="134"/>
      <c r="W15" s="134"/>
      <c r="X15" s="134">
        <v>17.899999999999999</v>
      </c>
      <c r="Y15" s="134">
        <v>14.5</v>
      </c>
      <c r="Z15" s="132"/>
      <c r="AA15" s="133">
        <f t="shared" si="0"/>
        <v>94.4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33.700000000000003</v>
      </c>
      <c r="O16" s="136">
        <f t="shared" si="1"/>
        <v>0</v>
      </c>
      <c r="P16" s="136">
        <f t="shared" si="1"/>
        <v>28.3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17.899999999999999</v>
      </c>
      <c r="Y16" s="136">
        <f t="shared" si="1"/>
        <v>14.5</v>
      </c>
      <c r="Z16" s="137" t="str">
        <f t="shared" si="1"/>
        <v/>
      </c>
      <c r="AA16" s="90">
        <f t="shared" si="0"/>
        <v>94.4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>
        <v>6.3</v>
      </c>
      <c r="R23" s="134">
        <v>30.5</v>
      </c>
      <c r="S23" s="134">
        <v>334.1</v>
      </c>
      <c r="T23" s="134">
        <v>228.6</v>
      </c>
      <c r="U23" s="134">
        <v>21.5</v>
      </c>
      <c r="V23" s="134">
        <v>314.7</v>
      </c>
      <c r="W23" s="134">
        <v>110.7</v>
      </c>
      <c r="X23" s="134"/>
      <c r="Y23" s="134"/>
      <c r="Z23" s="132"/>
      <c r="AA23" s="133">
        <f t="shared" si="2"/>
        <v>1046.4000000000001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6.3</v>
      </c>
      <c r="R24" s="136">
        <f t="shared" si="3"/>
        <v>30.5</v>
      </c>
      <c r="S24" s="136">
        <f t="shared" si="3"/>
        <v>334.1</v>
      </c>
      <c r="T24" s="136">
        <f t="shared" si="3"/>
        <v>228.6</v>
      </c>
      <c r="U24" s="136">
        <f t="shared" si="3"/>
        <v>21.5</v>
      </c>
      <c r="V24" s="136">
        <f t="shared" si="3"/>
        <v>314.7</v>
      </c>
      <c r="W24" s="136">
        <f t="shared" si="3"/>
        <v>110.7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1046.4000000000001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2022-10-14T08:37:11Z</dcterms:created>
  <dcterms:modified xsi:type="dcterms:W3CDTF">2022-10-14T08:37:11Z</dcterms:modified>
</cp:coreProperties>
</file>