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<sst xmlns="http://schemas.openxmlformats.org/spreadsheetml/2006/main" count="117" uniqueCount="53">
  <si>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13/10/2022 11:20:07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</si>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</sst>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285.71899999999999</c:v>
                </c:pt>
                <c:pt idx="13">
                  <c:v>109.9</c:v>
                </c:pt>
                <c:pt idx="14">
                  <c:v>126</c:v>
                </c:pt>
                <c:pt idx="15">
                  <c:v>3.4830000000000001</c:v>
                </c:pt>
                <c:pt idx="16">
                  <c:v>40.338000000000001</c:v>
                </c:pt>
                <c:pt idx="18">
                  <c:v>86</c:v>
                </c:pt>
                <c:pt idx="19">
                  <c:v>27.943999999999999</c:v>
                </c:pt>
                <c:pt idx="20">
                  <c:v>72.84899999999999</c:v>
                </c:pt>
                <c:pt idx="21">
                  <c:v>144.13800000000001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15.505000000000001</c:v>
                </c:pt>
                <c:pt idx="13">
                  <c:v>5.5549999999999997</c:v>
                </c:pt>
                <c:pt idx="14">
                  <c:v>15.778</c:v>
                </c:pt>
                <c:pt idx="15">
                  <c:v>43.801000000000002</c:v>
                </c:pt>
                <c:pt idx="16">
                  <c:v>36.598999999999997</c:v>
                </c:pt>
                <c:pt idx="17">
                  <c:v>2.984</c:v>
                </c:pt>
                <c:pt idx="18">
                  <c:v>14.558999999999999</c:v>
                </c:pt>
                <c:pt idx="19">
                  <c:v>15.843</c:v>
                </c:pt>
                <c:pt idx="20">
                  <c:v>20.734999999999999</c:v>
                </c:pt>
                <c:pt idx="21">
                  <c:v>9.5200000000000014</c:v>
                </c:pt>
                <c:pt idx="22">
                  <c:v>8.7640000000000011</c:v>
                </c:pt>
                <c:pt idx="23">
                  <c:v>16.955000000000002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242376"/>
        <c:axId val="357242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305.29199999999992</c:v>
                </c:pt>
                <c:pt idx="13">
                  <c:v>125.71900000000001</c:v>
                </c:pt>
                <c:pt idx="14">
                  <c:v>149.262</c:v>
                </c:pt>
                <c:pt idx="15">
                  <c:v>70.11</c:v>
                </c:pt>
                <c:pt idx="16">
                  <c:v>76.981999999999999</c:v>
                </c:pt>
                <c:pt idx="17">
                  <c:v>35.502000000000002</c:v>
                </c:pt>
                <c:pt idx="18">
                  <c:v>102.27699999999999</c:v>
                </c:pt>
                <c:pt idx="19">
                  <c:v>59.890000000000008</c:v>
                </c:pt>
                <c:pt idx="20">
                  <c:v>138.08599999999996</c:v>
                </c:pt>
                <c:pt idx="21">
                  <c:v>155.553</c:v>
                </c:pt>
                <c:pt idx="22">
                  <c:v>9.8569999999999993</c:v>
                </c:pt>
                <c:pt idx="23">
                  <c:v>18.583000000000002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242376"/>
        <c:axId val="357242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293.7</c:v>
                </c:pt>
                <c:pt idx="13">
                  <c:v>254.98</c:v>
                </c:pt>
                <c:pt idx="14">
                  <c:v>258</c:v>
                </c:pt>
                <c:pt idx="15">
                  <c:v>284.64</c:v>
                </c:pt>
                <c:pt idx="16">
                  <c:v>329.31</c:v>
                </c:pt>
                <c:pt idx="17">
                  <c:v>339.11</c:v>
                </c:pt>
                <c:pt idx="18">
                  <c:v>342.33</c:v>
                </c:pt>
                <c:pt idx="19">
                  <c:v>391.01</c:v>
                </c:pt>
                <c:pt idx="20">
                  <c:v>314.5</c:v>
                </c:pt>
                <c:pt idx="21">
                  <c:v>288</c:v>
                </c:pt>
                <c:pt idx="22">
                  <c:v>246.19</c:v>
                </c:pt>
                <c:pt idx="23">
                  <c:v>246.58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069040"/>
        <c:axId val="357243160"/>
      </c:lineChart>
      <c:catAx>
        <c:axId val="357242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242768"/>
        <c:crosses val="autoZero"/>
        <c:auto val="1"/>
        <c:lblAlgn val="ctr"/>
        <c:lblOffset val="100"/>
        <c:noMultiLvlLbl val="0"/>
      </c:catAx>
      <c:valAx>
        <c:axId val="35724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242376"/>
        <c:crosses val="autoZero"/>
        <c:crossBetween val="between"/>
      </c:valAx>
      <c:valAx>
        <c:axId val="357243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069040"/>
        <c:crosses val="max"/>
        <c:crossBetween val="between"/>
      </c:valAx>
      <c:catAx>
        <c:axId val="347069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243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305.33000000000004</v>
      </c>
      <c r="O4" s="18">
        <v>125.67200000000003</v>
      </c>
      <c r="P4" s="18">
        <v>149.23700000000002</v>
      </c>
      <c r="Q4" s="18">
        <v>70.137</v>
      </c>
      <c r="R4" s="18">
        <v>76.936999999999998</v>
      </c>
      <c r="S4" s="18">
        <v>35.483999999999995</v>
      </c>
      <c r="T4" s="18">
        <v>102.30000000000001</v>
      </c>
      <c r="U4" s="18">
        <v>59.903999999999996</v>
      </c>
      <c r="V4" s="18">
        <v>138.07400000000001</v>
      </c>
      <c r="W4" s="18">
        <v>155.565</v>
      </c>
      <c r="X4" s="18">
        <v>9.8919999999999995</v>
      </c>
      <c r="Y4" s="18">
        <v>18.597000000000001</v>
      </c>
      <c r="Z4" s="19"/>
      <c r="AA4" s="20">
        <f>SUM(B4:Z4)</f>
        <v>1247.1290000000001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293.7</v>
      </c>
      <c r="O7" s="28">
        <v>254.98</v>
      </c>
      <c r="P7" s="28">
        <v>258</v>
      </c>
      <c r="Q7" s="28">
        <v>284.64</v>
      </c>
      <c r="R7" s="28">
        <v>329.31</v>
      </c>
      <c r="S7" s="28">
        <v>339.11</v>
      </c>
      <c r="T7" s="28">
        <v>342.33</v>
      </c>
      <c r="U7" s="28">
        <v>391.01</v>
      </c>
      <c r="V7" s="28">
        <v>314.5</v>
      </c>
      <c r="W7" s="28">
        <v>288</v>
      </c>
      <c r="X7" s="28">
        <v>246.19</v>
      </c>
      <c r="Y7" s="28">
        <v>246.58</v>
      </c>
      <c r="Z7" s="29"/>
      <c r="AA7" s="30">
        <f>IF(SUM(B7:Z7)&lt;&gt;0,AVERAGEIF(B7:Z7,"&lt;&gt;"""),"")</f>
        <v>299.02916666666664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285.71899999999999</v>
      </c>
      <c r="O12" s="52">
        <v>109.9</v>
      </c>
      <c r="P12" s="52">
        <v>126</v>
      </c>
      <c r="Q12" s="52">
        <v>3.4830000000000001</v>
      </c>
      <c r="R12" s="52">
        <v>40.338000000000001</v>
      </c>
      <c r="S12" s="52"/>
      <c r="T12" s="52">
        <v>86</v>
      </c>
      <c r="U12" s="52">
        <v>27.943999999999999</v>
      </c>
      <c r="V12" s="52">
        <v>72.84899999999999</v>
      </c>
      <c r="W12" s="52">
        <v>144.13800000000001</v>
      </c>
      <c r="X12" s="52"/>
      <c r="Y12" s="52"/>
      <c r="Z12" s="53"/>
      <c r="AA12" s="54">
        <f t="shared" si="0"/>
        <v>896.37099999999998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15.505000000000001</v>
      </c>
      <c r="O14" s="57">
        <v>5.5549999999999997</v>
      </c>
      <c r="P14" s="57">
        <v>15.778</v>
      </c>
      <c r="Q14" s="57">
        <v>43.801000000000002</v>
      </c>
      <c r="R14" s="57">
        <v>36.598999999999997</v>
      </c>
      <c r="S14" s="57">
        <v>2.984</v>
      </c>
      <c r="T14" s="57">
        <v>14.558999999999999</v>
      </c>
      <c r="U14" s="57">
        <v>15.843</v>
      </c>
      <c r="V14" s="57">
        <v>20.734999999999999</v>
      </c>
      <c r="W14" s="57">
        <v>9.5200000000000014</v>
      </c>
      <c r="X14" s="57">
        <v>8.7640000000000011</v>
      </c>
      <c r="Y14" s="57">
        <v>16.955000000000002</v>
      </c>
      <c r="Z14" s="58"/>
      <c r="AA14" s="59">
        <f t="shared" si="0"/>
        <v>206.59800000000001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301.22399999999999</v>
      </c>
      <c r="O16" s="62">
        <f t="shared" si="1"/>
        <v>115.45500000000001</v>
      </c>
      <c r="P16" s="62">
        <f t="shared" si="1"/>
        <v>141.77799999999999</v>
      </c>
      <c r="Q16" s="62">
        <f t="shared" si="1"/>
        <v>47.283999999999999</v>
      </c>
      <c r="R16" s="62">
        <f t="shared" si="1"/>
        <v>76.936999999999998</v>
      </c>
      <c r="S16" s="62">
        <f t="shared" si="1"/>
        <v>2.984</v>
      </c>
      <c r="T16" s="62">
        <f t="shared" si="1"/>
        <v>100.559</v>
      </c>
      <c r="U16" s="62">
        <f t="shared" si="1"/>
        <v>43.786999999999999</v>
      </c>
      <c r="V16" s="62">
        <f t="shared" si="1"/>
        <v>93.583999999999989</v>
      </c>
      <c r="W16" s="62">
        <f t="shared" si="1"/>
        <v>153.65800000000002</v>
      </c>
      <c r="X16" s="62">
        <f t="shared" si="1"/>
        <v>8.7640000000000011</v>
      </c>
      <c r="Y16" s="62">
        <f t="shared" si="1"/>
        <v>16.955000000000002</v>
      </c>
      <c r="Z16" s="63" t="str">
        <f t="shared" si="1"/>
        <v/>
      </c>
      <c r="AA16" s="64">
        <f>SUM(AA10:AA15)</f>
        <v>1102.9690000000001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0.106</v>
      </c>
      <c r="O20" s="77">
        <v>5.2999999999999999E-2</v>
      </c>
      <c r="P20" s="77">
        <v>3.2000000000000001E-2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</v>
      </c>
      <c r="O21" s="81">
        <v>10.164</v>
      </c>
      <c r="P21" s="81">
        <v>7.4269999999999996</v>
      </c>
      <c r="Q21" s="81">
        <v>22.853000000000002</v>
      </c>
      <c r="R21" s="81"/>
      <c r="S21" s="81"/>
      <c r="T21" s="81">
        <v>1.7410000000000001</v>
      </c>
      <c r="U21" s="81">
        <v>16.117000000000001</v>
      </c>
      <c r="V21" s="81">
        <v>44.49</v>
      </c>
      <c r="W21" s="81">
        <v>1.907</v>
      </c>
      <c r="X21" s="81">
        <v>1.1280000000000001</v>
      </c>
      <c r="Y21" s="81">
        <v>1.6420000000000001</v>
      </c>
      <c r="Z21" s="78"/>
      <c r="AA21" s="79">
        <f t="shared" si="2"/>
        <v>111.46899999999999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4.1059999999999999</v>
      </c>
      <c r="O25" s="88">
        <f t="shared" si="3"/>
        <v>10.217000000000001</v>
      </c>
      <c r="P25" s="88">
        <f t="shared" si="3"/>
        <v>7.4589999999999996</v>
      </c>
      <c r="Q25" s="88">
        <f t="shared" si="3"/>
        <v>22.853000000000002</v>
      </c>
      <c r="R25" s="88">
        <f t="shared" si="3"/>
        <v>0</v>
      </c>
      <c r="S25" s="88">
        <f t="shared" si="3"/>
        <v>0</v>
      </c>
      <c r="T25" s="88">
        <f t="shared" si="3"/>
        <v>1.7410000000000001</v>
      </c>
      <c r="U25" s="88">
        <f t="shared" si="3"/>
        <v>16.117000000000001</v>
      </c>
      <c r="V25" s="88">
        <f t="shared" si="3"/>
        <v>44.49</v>
      </c>
      <c r="W25" s="88">
        <f t="shared" si="3"/>
        <v>1.907</v>
      </c>
      <c r="X25" s="88">
        <f t="shared" si="3"/>
        <v>1.1280000000000001</v>
      </c>
      <c r="Y25" s="88">
        <f t="shared" si="3"/>
        <v>1.6420000000000001</v>
      </c>
      <c r="Z25" s="89" t="str">
        <f t="shared" si="3"/>
        <v/>
      </c>
      <c r="AA25" s="90">
        <f>SUM(AA19:AA24)</f>
        <v>111.66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305.33</v>
      </c>
      <c r="O29" s="77">
        <v>125.672</v>
      </c>
      <c r="P29" s="77">
        <v>149.23699999999999</v>
      </c>
      <c r="Q29" s="77">
        <v>70.137</v>
      </c>
      <c r="R29" s="77">
        <v>76.936999999999998</v>
      </c>
      <c r="S29" s="77">
        <v>2.984</v>
      </c>
      <c r="T29" s="77">
        <v>102.3</v>
      </c>
      <c r="U29" s="77">
        <v>59.904000000000003</v>
      </c>
      <c r="V29" s="77">
        <v>138.07400000000001</v>
      </c>
      <c r="W29" s="77">
        <v>155.565</v>
      </c>
      <c r="X29" s="77">
        <v>9.8919999999999995</v>
      </c>
      <c r="Y29" s="77">
        <v>18.597000000000001</v>
      </c>
      <c r="Z29" s="78"/>
      <c r="AA29" s="79">
        <f>SUM(B29:Z29)</f>
        <v>1214.6290000000001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305.33</v>
      </c>
      <c r="O31" s="62">
        <f t="shared" si="4"/>
        <v>125.672</v>
      </c>
      <c r="P31" s="62">
        <f t="shared" si="4"/>
        <v>149.23699999999999</v>
      </c>
      <c r="Q31" s="62">
        <f t="shared" si="4"/>
        <v>70.137</v>
      </c>
      <c r="R31" s="62">
        <f t="shared" si="4"/>
        <v>76.936999999999998</v>
      </c>
      <c r="S31" s="62">
        <f t="shared" si="4"/>
        <v>2.984</v>
      </c>
      <c r="T31" s="62">
        <f t="shared" si="4"/>
        <v>102.3</v>
      </c>
      <c r="U31" s="62">
        <f t="shared" si="4"/>
        <v>59.904000000000003</v>
      </c>
      <c r="V31" s="62">
        <f t="shared" si="4"/>
        <v>138.07400000000001</v>
      </c>
      <c r="W31" s="62">
        <f t="shared" si="4"/>
        <v>155.565</v>
      </c>
      <c r="X31" s="62">
        <f t="shared" si="4"/>
        <v>9.8919999999999995</v>
      </c>
      <c r="Y31" s="62">
        <f t="shared" si="4"/>
        <v>18.597000000000001</v>
      </c>
      <c r="Z31" s="63" t="str">
        <f t="shared" si="4"/>
        <v/>
      </c>
      <c r="AA31" s="64">
        <f>SUM(AA28:AA30)</f>
        <v>1214.6290000000001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32.5</v>
      </c>
      <c r="T38" s="99"/>
      <c r="U38" s="99"/>
      <c r="V38" s="99"/>
      <c r="W38" s="99"/>
      <c r="X38" s="99"/>
      <c r="Y38" s="99"/>
      <c r="Z38" s="100"/>
      <c r="AA38" s="79">
        <f t="shared" si="5"/>
        <v>32.5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32.5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32.5</v>
      </c>
      <c r="T46" s="99"/>
      <c r="U46" s="99"/>
      <c r="V46" s="99"/>
      <c r="W46" s="99"/>
      <c r="X46" s="99"/>
      <c r="Y46" s="99"/>
      <c r="Z46" s="100"/>
      <c r="AA46" s="79">
        <f t="shared" si="7"/>
        <v>32.5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32.5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305.33</v>
      </c>
      <c r="O51" s="88">
        <f t="shared" si="10"/>
        <v>125.67200000000001</v>
      </c>
      <c r="P51" s="88">
        <f t="shared" si="10"/>
        <v>149.23699999999999</v>
      </c>
      <c r="Q51" s="88">
        <f t="shared" si="10"/>
        <v>70.137</v>
      </c>
      <c r="R51" s="88">
        <f t="shared" si="10"/>
        <v>76.936999999999998</v>
      </c>
      <c r="S51" s="88">
        <f t="shared" si="10"/>
        <v>35.484000000000002</v>
      </c>
      <c r="T51" s="88">
        <f t="shared" si="10"/>
        <v>102.3</v>
      </c>
      <c r="U51" s="88">
        <f t="shared" si="10"/>
        <v>59.903999999999996</v>
      </c>
      <c r="V51" s="88">
        <f t="shared" si="10"/>
        <v>138.07399999999998</v>
      </c>
      <c r="W51" s="88">
        <f t="shared" si="10"/>
        <v>155.56500000000003</v>
      </c>
      <c r="X51" s="88">
        <f t="shared" si="10"/>
        <v>9.8920000000000012</v>
      </c>
      <c r="Y51" s="88">
        <f t="shared" si="10"/>
        <v>18.597000000000001</v>
      </c>
      <c r="Z51" s="89" t="str">
        <f t="shared" si="10"/>
        <v/>
      </c>
      <c r="AA51" s="105">
        <f>SUM(B51:Z51)</f>
        <v>1247.1290000000001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305.29199999999992</v>
      </c>
      <c r="O4" s="18">
        <v>125.71900000000001</v>
      </c>
      <c r="P4" s="18">
        <v>149.262</v>
      </c>
      <c r="Q4" s="18">
        <v>70.11</v>
      </c>
      <c r="R4" s="18">
        <v>76.981999999999999</v>
      </c>
      <c r="S4" s="18">
        <v>35.502000000000002</v>
      </c>
      <c r="T4" s="18">
        <v>102.27699999999999</v>
      </c>
      <c r="U4" s="18">
        <v>59.890000000000008</v>
      </c>
      <c r="V4" s="18">
        <v>138.08599999999996</v>
      </c>
      <c r="W4" s="18">
        <v>155.553</v>
      </c>
      <c r="X4" s="18">
        <v>9.8569999999999993</v>
      </c>
      <c r="Y4" s="18">
        <v>18.583000000000002</v>
      </c>
      <c r="Z4" s="19"/>
      <c r="AA4" s="20">
        <f>SUM(B4:Z4)</f>
        <v>1247.1129999999998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293.7</v>
      </c>
      <c r="O7" s="28">
        <v>254.98</v>
      </c>
      <c r="P7" s="28">
        <v>258</v>
      </c>
      <c r="Q7" s="28">
        <v>284.64</v>
      </c>
      <c r="R7" s="28">
        <v>329.31</v>
      </c>
      <c r="S7" s="28">
        <v>339.11</v>
      </c>
      <c r="T7" s="28">
        <v>342.33</v>
      </c>
      <c r="U7" s="28">
        <v>391.01</v>
      </c>
      <c r="V7" s="28">
        <v>314.5</v>
      </c>
      <c r="W7" s="28">
        <v>288</v>
      </c>
      <c r="X7" s="28">
        <v>246.19</v>
      </c>
      <c r="Y7" s="28">
        <v>246.58</v>
      </c>
      <c r="Z7" s="29"/>
      <c r="AA7" s="30">
        <f>IF(SUM(B7:Z7)&lt;&gt;0,AVERAGEIF(B7:Z7,"&lt;&gt;"""),"")</f>
        <v>299.02916666666664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17</v>
      </c>
      <c r="S14" s="57">
        <v>8.1150000000000002</v>
      </c>
      <c r="T14" s="57"/>
      <c r="U14" s="57"/>
      <c r="V14" s="57"/>
      <c r="W14" s="57"/>
      <c r="X14" s="57"/>
      <c r="Y14" s="57"/>
      <c r="Z14" s="58"/>
      <c r="AA14" s="59">
        <f t="shared" si="0"/>
        <v>25.115000000000002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17</v>
      </c>
      <c r="S16" s="62">
        <f t="shared" si="1"/>
        <v>8.1150000000000002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25.115000000000002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11.908999999999999</v>
      </c>
      <c r="O20" s="77">
        <v>2.319</v>
      </c>
      <c r="P20" s="77">
        <v>3.2559999999999998</v>
      </c>
      <c r="Q20" s="77">
        <v>4.484</v>
      </c>
      <c r="R20" s="77">
        <v>5.2059999999999995</v>
      </c>
      <c r="S20" s="77">
        <v>9.9459999999999997</v>
      </c>
      <c r="T20" s="77">
        <v>6.3000000000000007</v>
      </c>
      <c r="U20" s="77">
        <v>1.641</v>
      </c>
      <c r="V20" s="77">
        <v>1.121</v>
      </c>
      <c r="W20" s="77">
        <v>6.8689999999999998</v>
      </c>
      <c r="X20" s="77">
        <v>6.976</v>
      </c>
      <c r="Y20" s="77">
        <v>3.0550000000000002</v>
      </c>
      <c r="Z20" s="78"/>
      <c r="AA20" s="79">
        <f t="shared" si="2"/>
        <v>63.082000000000001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10.983000000000001</v>
      </c>
      <c r="O21" s="81"/>
      <c r="P21" s="81">
        <v>1.706</v>
      </c>
      <c r="Q21" s="81">
        <v>5.0259999999999998</v>
      </c>
      <c r="R21" s="81">
        <v>3.8759999999999999</v>
      </c>
      <c r="S21" s="81">
        <v>17.440999999999999</v>
      </c>
      <c r="T21" s="81">
        <v>2.3769999999999998</v>
      </c>
      <c r="U21" s="81">
        <v>3.0489999999999999</v>
      </c>
      <c r="V21" s="81">
        <v>1.7649999999999999</v>
      </c>
      <c r="W21" s="81">
        <v>3.484</v>
      </c>
      <c r="X21" s="81">
        <v>2.2810000000000001</v>
      </c>
      <c r="Y21" s="81">
        <v>2.6280000000000001</v>
      </c>
      <c r="Z21" s="78"/>
      <c r="AA21" s="79">
        <f t="shared" si="2"/>
        <v>54.616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22.891999999999999</v>
      </c>
      <c r="O25" s="88">
        <f t="shared" si="3"/>
        <v>2.319</v>
      </c>
      <c r="P25" s="88">
        <f t="shared" si="3"/>
        <v>4.9619999999999997</v>
      </c>
      <c r="Q25" s="88">
        <f t="shared" si="3"/>
        <v>9.51</v>
      </c>
      <c r="R25" s="88">
        <f t="shared" si="3"/>
        <v>9.081999999999999</v>
      </c>
      <c r="S25" s="88">
        <f t="shared" si="3"/>
        <v>27.387</v>
      </c>
      <c r="T25" s="88">
        <f t="shared" si="3"/>
        <v>8.6769999999999996</v>
      </c>
      <c r="U25" s="88">
        <f t="shared" si="3"/>
        <v>4.6899999999999995</v>
      </c>
      <c r="V25" s="88">
        <f t="shared" si="3"/>
        <v>2.8860000000000001</v>
      </c>
      <c r="W25" s="88">
        <f t="shared" si="3"/>
        <v>10.353</v>
      </c>
      <c r="X25" s="88">
        <f t="shared" si="3"/>
        <v>9.2569999999999997</v>
      </c>
      <c r="Y25" s="88">
        <f t="shared" si="3"/>
        <v>5.6829999999999998</v>
      </c>
      <c r="Z25" s="89">
        <f t="shared" si="3"/>
        <v>0</v>
      </c>
      <c r="AA25" s="90">
        <f t="shared" si="3"/>
        <v>117.69800000000001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22.891999999999999</v>
      </c>
      <c r="O29" s="77">
        <v>2.319</v>
      </c>
      <c r="P29" s="77">
        <v>4.9619999999999997</v>
      </c>
      <c r="Q29" s="77">
        <v>9.51</v>
      </c>
      <c r="R29" s="77">
        <v>26.082000000000001</v>
      </c>
      <c r="S29" s="77">
        <v>35.502000000000002</v>
      </c>
      <c r="T29" s="77">
        <v>8.6769999999999996</v>
      </c>
      <c r="U29" s="77">
        <v>4.6900000000000004</v>
      </c>
      <c r="V29" s="77">
        <v>2.8860000000000001</v>
      </c>
      <c r="W29" s="77">
        <v>10.353</v>
      </c>
      <c r="X29" s="77">
        <v>9.2569999999999997</v>
      </c>
      <c r="Y29" s="77">
        <v>5.6829999999999998</v>
      </c>
      <c r="Z29" s="78"/>
      <c r="AA29" s="79">
        <f>SUM(B29:Z29)</f>
        <v>142.81299999999996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22.891999999999999</v>
      </c>
      <c r="O31" s="62">
        <f t="shared" si="4"/>
        <v>2.319</v>
      </c>
      <c r="P31" s="62">
        <f t="shared" si="4"/>
        <v>4.9619999999999997</v>
      </c>
      <c r="Q31" s="62">
        <f t="shared" si="4"/>
        <v>9.51</v>
      </c>
      <c r="R31" s="62">
        <f t="shared" si="4"/>
        <v>26.082000000000001</v>
      </c>
      <c r="S31" s="62">
        <f t="shared" si="4"/>
        <v>35.502000000000002</v>
      </c>
      <c r="T31" s="62">
        <f t="shared" si="4"/>
        <v>8.6769999999999996</v>
      </c>
      <c r="U31" s="62">
        <f t="shared" si="4"/>
        <v>4.6900000000000004</v>
      </c>
      <c r="V31" s="62">
        <f t="shared" si="4"/>
        <v>2.8860000000000001</v>
      </c>
      <c r="W31" s="62">
        <f t="shared" si="4"/>
        <v>10.353</v>
      </c>
      <c r="X31" s="62">
        <f t="shared" si="4"/>
        <v>9.2569999999999997</v>
      </c>
      <c r="Y31" s="62">
        <f t="shared" si="4"/>
        <v>5.6829999999999998</v>
      </c>
      <c r="Z31" s="63">
        <f t="shared" si="4"/>
        <v>0</v>
      </c>
      <c r="AA31" s="64">
        <f t="shared" si="4"/>
        <v>142.81299999999996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282.39999999999998</v>
      </c>
      <c r="O38" s="99">
        <v>123.4</v>
      </c>
      <c r="P38" s="99">
        <v>144.30000000000001</v>
      </c>
      <c r="Q38" s="99">
        <v>60.6</v>
      </c>
      <c r="R38" s="99">
        <v>50.9</v>
      </c>
      <c r="S38" s="99"/>
      <c r="T38" s="99">
        <v>93.6</v>
      </c>
      <c r="U38" s="99">
        <v>55.2</v>
      </c>
      <c r="V38" s="99">
        <v>135.19999999999999</v>
      </c>
      <c r="W38" s="99">
        <v>145.19999999999999</v>
      </c>
      <c r="X38" s="99">
        <v>0.6</v>
      </c>
      <c r="Y38" s="99">
        <v>12.9</v>
      </c>
      <c r="Z38" s="100"/>
      <c r="AA38" s="79">
        <f t="shared" si="5"/>
        <v>1104.3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282.39999999999998</v>
      </c>
      <c r="O39" s="88">
        <f t="shared" si="6"/>
        <v>123.4</v>
      </c>
      <c r="P39" s="88">
        <f t="shared" si="6"/>
        <v>144.30000000000001</v>
      </c>
      <c r="Q39" s="88">
        <f t="shared" si="6"/>
        <v>60.6</v>
      </c>
      <c r="R39" s="88">
        <f t="shared" si="6"/>
        <v>50.9</v>
      </c>
      <c r="S39" s="88">
        <f t="shared" si="6"/>
        <v>0</v>
      </c>
      <c r="T39" s="88">
        <f t="shared" si="6"/>
        <v>93.6</v>
      </c>
      <c r="U39" s="88">
        <f t="shared" si="6"/>
        <v>55.2</v>
      </c>
      <c r="V39" s="88">
        <f t="shared" si="6"/>
        <v>135.19999999999999</v>
      </c>
      <c r="W39" s="88">
        <f t="shared" si="6"/>
        <v>145.19999999999999</v>
      </c>
      <c r="X39" s="88">
        <f t="shared" si="6"/>
        <v>0.6</v>
      </c>
      <c r="Y39" s="88">
        <f t="shared" si="6"/>
        <v>12.9</v>
      </c>
      <c r="Z39" s="89">
        <f t="shared" si="6"/>
        <v>0</v>
      </c>
      <c r="AA39" s="90">
        <f t="shared" si="5"/>
        <v>1104.3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282.39999999999998</v>
      </c>
      <c r="O46" s="99">
        <v>123.4</v>
      </c>
      <c r="P46" s="99">
        <v>144.30000000000001</v>
      </c>
      <c r="Q46" s="99">
        <v>60.6</v>
      </c>
      <c r="R46" s="99">
        <v>50.9</v>
      </c>
      <c r="S46" s="99"/>
      <c r="T46" s="99">
        <v>93.6</v>
      </c>
      <c r="U46" s="99">
        <v>55.2</v>
      </c>
      <c r="V46" s="99">
        <v>135.19999999999999</v>
      </c>
      <c r="W46" s="99">
        <v>145.19999999999999</v>
      </c>
      <c r="X46" s="99">
        <v>0.6</v>
      </c>
      <c r="Y46" s="99">
        <v>12.9</v>
      </c>
      <c r="Z46" s="100"/>
      <c r="AA46" s="79">
        <f t="shared" si="7"/>
        <v>1104.3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282.39999999999998</v>
      </c>
      <c r="O48" s="88">
        <f t="shared" si="8"/>
        <v>123.4</v>
      </c>
      <c r="P48" s="88">
        <f t="shared" si="8"/>
        <v>144.30000000000001</v>
      </c>
      <c r="Q48" s="88">
        <f t="shared" si="8"/>
        <v>60.6</v>
      </c>
      <c r="R48" s="88">
        <f t="shared" si="8"/>
        <v>50.9</v>
      </c>
      <c r="S48" s="88">
        <f t="shared" si="8"/>
        <v>0</v>
      </c>
      <c r="T48" s="88">
        <f t="shared" si="8"/>
        <v>93.6</v>
      </c>
      <c r="U48" s="88">
        <f t="shared" si="8"/>
        <v>55.2</v>
      </c>
      <c r="V48" s="88">
        <f t="shared" si="8"/>
        <v>135.19999999999999</v>
      </c>
      <c r="W48" s="88">
        <f t="shared" si="8"/>
        <v>145.19999999999999</v>
      </c>
      <c r="X48" s="88">
        <f t="shared" si="8"/>
        <v>0.6</v>
      </c>
      <c r="Y48" s="88">
        <f t="shared" si="8"/>
        <v>12.9</v>
      </c>
      <c r="Z48" s="89">
        <f t="shared" si="8"/>
        <v>0</v>
      </c>
      <c r="AA48" s="90">
        <f t="shared" si="7"/>
        <v>1104.3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305.29199999999997</v>
      </c>
      <c r="O51" s="88">
        <f t="shared" si="10"/>
        <v>125.71900000000001</v>
      </c>
      <c r="P51" s="88">
        <f t="shared" si="10"/>
        <v>149.262</v>
      </c>
      <c r="Q51" s="88">
        <f t="shared" si="10"/>
        <v>70.11</v>
      </c>
      <c r="R51" s="88">
        <f t="shared" si="10"/>
        <v>76.981999999999999</v>
      </c>
      <c r="S51" s="88">
        <f t="shared" si="10"/>
        <v>35.502000000000002</v>
      </c>
      <c r="T51" s="88">
        <f t="shared" si="10"/>
        <v>102.27699999999999</v>
      </c>
      <c r="U51" s="88">
        <f t="shared" si="10"/>
        <v>59.89</v>
      </c>
      <c r="V51" s="88">
        <f t="shared" si="10"/>
        <v>138.08599999999998</v>
      </c>
      <c r="W51" s="88">
        <f t="shared" si="10"/>
        <v>155.553</v>
      </c>
      <c r="X51" s="88">
        <f t="shared" si="10"/>
        <v>9.8569999999999993</v>
      </c>
      <c r="Y51" s="88">
        <f t="shared" si="10"/>
        <v>18.582999999999998</v>
      </c>
      <c r="Z51" s="89">
        <f t="shared" si="10"/>
        <v>0</v>
      </c>
      <c r="AA51" s="105">
        <f>SUM(B51:Z51)</f>
        <v>1247.1129999999998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282.39999999999998</v>
      </c>
      <c r="O4" s="18">
        <v>123.4</v>
      </c>
      <c r="P4" s="18">
        <v>144.30000000000001</v>
      </c>
      <c r="Q4" s="18">
        <v>60.6</v>
      </c>
      <c r="R4" s="18">
        <v>50.9</v>
      </c>
      <c r="S4" s="18">
        <v>-32.5</v>
      </c>
      <c r="T4" s="18">
        <v>93.6</v>
      </c>
      <c r="U4" s="18">
        <v>55.2</v>
      </c>
      <c r="V4" s="18">
        <v>135.19999999999999</v>
      </c>
      <c r="W4" s="18">
        <v>145.19999999999999</v>
      </c>
      <c r="X4" s="18">
        <v>0.6</v>
      </c>
      <c r="Y4" s="18">
        <v>12.9</v>
      </c>
      <c r="Z4" s="19"/>
      <c r="AA4" s="112">
        <f>SUM(B4:Z4)</f>
        <v>1071.8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293.7</v>
      </c>
      <c r="O7" s="118">
        <v>254.98</v>
      </c>
      <c r="P7" s="118">
        <v>258</v>
      </c>
      <c r="Q7" s="118">
        <v>284.64</v>
      </c>
      <c r="R7" s="118">
        <v>329.31</v>
      </c>
      <c r="S7" s="118">
        <v>339.11</v>
      </c>
      <c r="T7" s="118">
        <v>342.33</v>
      </c>
      <c r="U7" s="118">
        <v>391.01</v>
      </c>
      <c r="V7" s="118">
        <v>314.5</v>
      </c>
      <c r="W7" s="118">
        <v>288</v>
      </c>
      <c r="X7" s="118">
        <v>246.19</v>
      </c>
      <c r="Y7" s="118">
        <v>246.58</v>
      </c>
      <c r="Z7" s="119"/>
      <c r="AA7" s="120">
        <f>IF(SUM(B7:Z7)&lt;&gt;0,AVERAGEIF(B7:Z7,"&lt;&gt;"""),"")</f>
        <v>299.02916666666664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32.5</v>
      </c>
      <c r="T15" s="134"/>
      <c r="U15" s="134"/>
      <c r="V15" s="134"/>
      <c r="W15" s="134"/>
      <c r="X15" s="134"/>
      <c r="Y15" s="134"/>
      <c r="Z15" s="132"/>
      <c r="AA15" s="133">
        <f t="shared" si="0"/>
        <v>32.5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32.5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282.39999999999998</v>
      </c>
      <c r="O23" s="134">
        <v>123.4</v>
      </c>
      <c r="P23" s="134">
        <v>144.30000000000001</v>
      </c>
      <c r="Q23" s="134">
        <v>60.6</v>
      </c>
      <c r="R23" s="134">
        <v>50.9</v>
      </c>
      <c r="S23" s="134"/>
      <c r="T23" s="134">
        <v>93.6</v>
      </c>
      <c r="U23" s="134">
        <v>55.2</v>
      </c>
      <c r="V23" s="134">
        <v>135.19999999999999</v>
      </c>
      <c r="W23" s="134">
        <v>145.19999999999999</v>
      </c>
      <c r="X23" s="134">
        <v>0.6</v>
      </c>
      <c r="Y23" s="134">
        <v>12.9</v>
      </c>
      <c r="Z23" s="132"/>
      <c r="AA23" s="133">
        <f t="shared" si="2"/>
        <v>1104.3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282.39999999999998</v>
      </c>
      <c r="O24" s="136">
        <f t="shared" si="3"/>
        <v>123.4</v>
      </c>
      <c r="P24" s="136">
        <f t="shared" si="3"/>
        <v>144.30000000000001</v>
      </c>
      <c r="Q24" s="136">
        <f t="shared" si="3"/>
        <v>60.6</v>
      </c>
      <c r="R24" s="136">
        <f t="shared" si="3"/>
        <v>50.9</v>
      </c>
      <c r="S24" s="136">
        <f t="shared" si="3"/>
        <v>0</v>
      </c>
      <c r="T24" s="136">
        <f t="shared" si="3"/>
        <v>93.6</v>
      </c>
      <c r="U24" s="136">
        <f t="shared" si="3"/>
        <v>55.2</v>
      </c>
      <c r="V24" s="136">
        <f t="shared" si="3"/>
        <v>135.19999999999999</v>
      </c>
      <c r="W24" s="136">
        <f t="shared" si="3"/>
        <v>145.19999999999999</v>
      </c>
      <c r="X24" s="136">
        <f t="shared" si="3"/>
        <v>0.6</v>
      </c>
      <c r="Y24" s="136">
        <f t="shared" si="3"/>
        <v>12.9</v>
      </c>
      <c r="Z24" s="137" t="str">
        <f t="shared" si="3"/>
        <v/>
      </c>
      <c r="AA24" s="90">
        <f t="shared" si="2"/>
        <v>1104.3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2022-10-13T08:20:07Z</dcterms:created>
  <dcterms:modified xsi:type="dcterms:W3CDTF">2022-10-13T08:20:07Z</dcterms:modified>
</cp:coreProperties>
</file>