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<sst xmlns="http://schemas.openxmlformats.org/spreadsheetml/2006/main" count="117" uniqueCount="53">
  <si>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12/10/2022 11:23:38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</si>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</sst>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32</c:v>
                </c:pt>
                <c:pt idx="15">
                  <c:v>20.102</c:v>
                </c:pt>
                <c:pt idx="18">
                  <c:v>19.530999999999999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4.5</c:v>
                </c:pt>
                <c:pt idx="14">
                  <c:v>0</c:v>
                </c:pt>
                <c:pt idx="15">
                  <c:v>0</c:v>
                </c:pt>
                <c:pt idx="16">
                  <c:v>20.7</c:v>
                </c:pt>
                <c:pt idx="17">
                  <c:v>0</c:v>
                </c:pt>
                <c:pt idx="18">
                  <c:v>0</c:v>
                </c:pt>
                <c:pt idx="19">
                  <c:v>27.3</c:v>
                </c:pt>
                <c:pt idx="20">
                  <c:v>25.6</c:v>
                </c:pt>
                <c:pt idx="21">
                  <c:v>13.9</c:v>
                </c:pt>
                <c:pt idx="22">
                  <c:v>19.2</c:v>
                </c:pt>
                <c:pt idx="23">
                  <c:v>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93.043999999999997</c:v>
                </c:pt>
                <c:pt idx="13">
                  <c:v>50.091999999999999</c:v>
                </c:pt>
                <c:pt idx="14">
                  <c:v>47.548999999999999</c:v>
                </c:pt>
                <c:pt idx="15">
                  <c:v>20.681999999999999</c:v>
                </c:pt>
                <c:pt idx="16">
                  <c:v>32.894000000000005</c:v>
                </c:pt>
                <c:pt idx="17">
                  <c:v>36.968000000000004</c:v>
                </c:pt>
                <c:pt idx="18">
                  <c:v>18.438999999999997</c:v>
                </c:pt>
                <c:pt idx="19">
                  <c:v>15.029</c:v>
                </c:pt>
                <c:pt idx="20">
                  <c:v>13.375</c:v>
                </c:pt>
                <c:pt idx="21">
                  <c:v>22.826000000000001</c:v>
                </c:pt>
                <c:pt idx="22">
                  <c:v>15.063999999999998</c:v>
                </c:pt>
                <c:pt idx="23">
                  <c:v>9.9629999999999992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524968"/>
        <c:axId val="147525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125.298</c:v>
                </c:pt>
                <c:pt idx="13">
                  <c:v>54.813000000000002</c:v>
                </c:pt>
                <c:pt idx="14">
                  <c:v>47.794000000000004</c:v>
                </c:pt>
                <c:pt idx="15">
                  <c:v>41.077999999999996</c:v>
                </c:pt>
                <c:pt idx="16">
                  <c:v>53.897000000000006</c:v>
                </c:pt>
                <c:pt idx="17">
                  <c:v>37.283999999999999</c:v>
                </c:pt>
                <c:pt idx="18">
                  <c:v>38.863000000000007</c:v>
                </c:pt>
                <c:pt idx="19">
                  <c:v>43.086999999999996</c:v>
                </c:pt>
                <c:pt idx="20">
                  <c:v>39.265999999999998</c:v>
                </c:pt>
                <c:pt idx="21">
                  <c:v>37.024000000000001</c:v>
                </c:pt>
                <c:pt idx="22">
                  <c:v>34.503999999999998</c:v>
                </c:pt>
                <c:pt idx="23">
                  <c:v>78.716999999999985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24968"/>
        <c:axId val="147525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244.37</c:v>
                </c:pt>
                <c:pt idx="13">
                  <c:v>231</c:v>
                </c:pt>
                <c:pt idx="14">
                  <c:v>219.57</c:v>
                </c:pt>
                <c:pt idx="15">
                  <c:v>238</c:v>
                </c:pt>
                <c:pt idx="16">
                  <c:v>282.89</c:v>
                </c:pt>
                <c:pt idx="17">
                  <c:v>305.08999999999997</c:v>
                </c:pt>
                <c:pt idx="18">
                  <c:v>398.4</c:v>
                </c:pt>
                <c:pt idx="19">
                  <c:v>510</c:v>
                </c:pt>
                <c:pt idx="20">
                  <c:v>340.99</c:v>
                </c:pt>
                <c:pt idx="21">
                  <c:v>278.02</c:v>
                </c:pt>
                <c:pt idx="22">
                  <c:v>241.37</c:v>
                </c:pt>
                <c:pt idx="23">
                  <c:v>230.53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26144"/>
        <c:axId val="147525752"/>
      </c:lineChart>
      <c:catAx>
        <c:axId val="147524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7525360"/>
        <c:crosses val="autoZero"/>
        <c:auto val="1"/>
        <c:lblAlgn val="ctr"/>
        <c:lblOffset val="100"/>
        <c:noMultiLvlLbl val="0"/>
      </c:catAx>
      <c:valAx>
        <c:axId val="14752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7524968"/>
        <c:crosses val="autoZero"/>
        <c:crossBetween val="between"/>
      </c:valAx>
      <c:valAx>
        <c:axId val="147525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7526144"/>
        <c:crosses val="max"/>
        <c:crossBetween val="between"/>
      </c:valAx>
      <c:catAx>
        <c:axId val="147526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752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125.24999999999999</v>
      </c>
      <c r="O4" s="18">
        <v>54.828000000000003</v>
      </c>
      <c r="P4" s="18">
        <v>47.793999999999997</v>
      </c>
      <c r="Q4" s="18">
        <v>41.078000000000003</v>
      </c>
      <c r="R4" s="18">
        <v>53.889999999999993</v>
      </c>
      <c r="S4" s="18">
        <v>37.262999999999998</v>
      </c>
      <c r="T4" s="18">
        <v>38.816000000000003</v>
      </c>
      <c r="U4" s="18">
        <v>43.135999999999996</v>
      </c>
      <c r="V4" s="18">
        <v>39.262999999999998</v>
      </c>
      <c r="W4" s="18">
        <v>37</v>
      </c>
      <c r="X4" s="18">
        <v>34.542000000000002</v>
      </c>
      <c r="Y4" s="18">
        <v>78.762999999999991</v>
      </c>
      <c r="Z4" s="19"/>
      <c r="AA4" s="20">
        <f>SUM(B4:Z4)</f>
        <v>631.62299999999982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244.37</v>
      </c>
      <c r="O7" s="28">
        <v>231</v>
      </c>
      <c r="P7" s="28">
        <v>219.57</v>
      </c>
      <c r="Q7" s="28">
        <v>238</v>
      </c>
      <c r="R7" s="28">
        <v>282.89</v>
      </c>
      <c r="S7" s="28">
        <v>305.08999999999997</v>
      </c>
      <c r="T7" s="28">
        <v>398.4</v>
      </c>
      <c r="U7" s="28">
        <v>510</v>
      </c>
      <c r="V7" s="28">
        <v>340.99</v>
      </c>
      <c r="W7" s="28">
        <v>278.02</v>
      </c>
      <c r="X7" s="28">
        <v>241.37</v>
      </c>
      <c r="Y7" s="28">
        <v>230.53</v>
      </c>
      <c r="Z7" s="29"/>
      <c r="AA7" s="30">
        <f>IF(SUM(B7:Z7)&lt;&gt;0,AVERAGEIF(B7:Z7,"&lt;&gt;"""),"")</f>
        <v>293.35249999999996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32</v>
      </c>
      <c r="O12" s="52"/>
      <c r="P12" s="52"/>
      <c r="Q12" s="52">
        <v>20.102</v>
      </c>
      <c r="R12" s="52"/>
      <c r="S12" s="52"/>
      <c r="T12" s="52">
        <v>19.530999999999999</v>
      </c>
      <c r="U12" s="52"/>
      <c r="V12" s="52"/>
      <c r="W12" s="52"/>
      <c r="X12" s="52"/>
      <c r="Y12" s="52"/>
      <c r="Z12" s="53"/>
      <c r="AA12" s="54">
        <f t="shared" si="0"/>
        <v>71.63300000000001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93.043999999999997</v>
      </c>
      <c r="O14" s="57">
        <v>50.091999999999999</v>
      </c>
      <c r="P14" s="57">
        <v>47.548999999999999</v>
      </c>
      <c r="Q14" s="57">
        <v>20.681999999999999</v>
      </c>
      <c r="R14" s="57">
        <v>32.894000000000005</v>
      </c>
      <c r="S14" s="57">
        <v>36.968000000000004</v>
      </c>
      <c r="T14" s="57">
        <v>18.438999999999997</v>
      </c>
      <c r="U14" s="57">
        <v>15.029</v>
      </c>
      <c r="V14" s="57">
        <v>13.375</v>
      </c>
      <c r="W14" s="57">
        <v>22.826000000000001</v>
      </c>
      <c r="X14" s="57">
        <v>15.063999999999998</v>
      </c>
      <c r="Y14" s="57">
        <v>9.9629999999999992</v>
      </c>
      <c r="Z14" s="58"/>
      <c r="AA14" s="59">
        <f t="shared" si="0"/>
        <v>375.92500000000007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125.044</v>
      </c>
      <c r="O16" s="62">
        <f t="shared" si="1"/>
        <v>50.091999999999999</v>
      </c>
      <c r="P16" s="62">
        <f t="shared" si="1"/>
        <v>47.548999999999999</v>
      </c>
      <c r="Q16" s="62">
        <f t="shared" si="1"/>
        <v>40.783999999999999</v>
      </c>
      <c r="R16" s="62">
        <f t="shared" si="1"/>
        <v>32.894000000000005</v>
      </c>
      <c r="S16" s="62">
        <f t="shared" si="1"/>
        <v>36.968000000000004</v>
      </c>
      <c r="T16" s="62">
        <f t="shared" si="1"/>
        <v>37.97</v>
      </c>
      <c r="U16" s="62">
        <f t="shared" si="1"/>
        <v>15.029</v>
      </c>
      <c r="V16" s="62">
        <f t="shared" si="1"/>
        <v>13.375</v>
      </c>
      <c r="W16" s="62">
        <f t="shared" si="1"/>
        <v>22.826000000000001</v>
      </c>
      <c r="X16" s="62">
        <f t="shared" si="1"/>
        <v>15.063999999999998</v>
      </c>
      <c r="Y16" s="62">
        <f t="shared" si="1"/>
        <v>9.9629999999999992</v>
      </c>
      <c r="Z16" s="63" t="str">
        <f t="shared" si="1"/>
        <v/>
      </c>
      <c r="AA16" s="64">
        <f>SUM(AA10:AA15)</f>
        <v>447.55800000000011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0.20599999999999999</v>
      </c>
      <c r="O20" s="77">
        <v>0.23599999999999999</v>
      </c>
      <c r="P20" s="77">
        <v>0.245</v>
      </c>
      <c r="Q20" s="77">
        <v>0.29399999999999998</v>
      </c>
      <c r="R20" s="77">
        <v>0.29599999999999999</v>
      </c>
      <c r="S20" s="77">
        <v>0.29499999999999998</v>
      </c>
      <c r="T20" s="77">
        <v>0.30499999999999999</v>
      </c>
      <c r="U20" s="77">
        <v>0.28499999999999998</v>
      </c>
      <c r="V20" s="77">
        <v>0.28799999999999998</v>
      </c>
      <c r="W20" s="77">
        <v>0.27400000000000002</v>
      </c>
      <c r="X20" s="77">
        <v>0.27800000000000002</v>
      </c>
      <c r="Y20" s="77">
        <v>0.27400000000000002</v>
      </c>
      <c r="Z20" s="78"/>
      <c r="AA20" s="79">
        <f t="shared" si="2"/>
        <v>3.2759999999999998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0.54100000000000004</v>
      </c>
      <c r="U21" s="81">
        <v>0.52200000000000002</v>
      </c>
      <c r="V21" s="81"/>
      <c r="W21" s="81"/>
      <c r="X21" s="81"/>
      <c r="Y21" s="81">
        <v>0.52600000000000002</v>
      </c>
      <c r="Z21" s="78"/>
      <c r="AA21" s="79">
        <f t="shared" si="2"/>
        <v>1.5890000000000002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0.20599999999999999</v>
      </c>
      <c r="O25" s="88">
        <f t="shared" si="3"/>
        <v>0.23599999999999999</v>
      </c>
      <c r="P25" s="88">
        <f t="shared" si="3"/>
        <v>0.245</v>
      </c>
      <c r="Q25" s="88">
        <f t="shared" si="3"/>
        <v>0.29399999999999998</v>
      </c>
      <c r="R25" s="88">
        <f t="shared" si="3"/>
        <v>0.29599999999999999</v>
      </c>
      <c r="S25" s="88">
        <f t="shared" si="3"/>
        <v>0.29499999999999998</v>
      </c>
      <c r="T25" s="88">
        <f t="shared" si="3"/>
        <v>0.84600000000000009</v>
      </c>
      <c r="U25" s="88">
        <f t="shared" si="3"/>
        <v>0.80699999999999994</v>
      </c>
      <c r="V25" s="88">
        <f t="shared" si="3"/>
        <v>0.28799999999999998</v>
      </c>
      <c r="W25" s="88">
        <f t="shared" si="3"/>
        <v>0.27400000000000002</v>
      </c>
      <c r="X25" s="88">
        <f t="shared" si="3"/>
        <v>0.27800000000000002</v>
      </c>
      <c r="Y25" s="88">
        <f t="shared" si="3"/>
        <v>0.8</v>
      </c>
      <c r="Z25" s="89" t="str">
        <f t="shared" si="3"/>
        <v/>
      </c>
      <c r="AA25" s="90">
        <f>SUM(AA19:AA24)</f>
        <v>4.8650000000000002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125.25</v>
      </c>
      <c r="O29" s="77">
        <v>50.328000000000003</v>
      </c>
      <c r="P29" s="77">
        <v>47.793999999999997</v>
      </c>
      <c r="Q29" s="77">
        <v>41.078000000000003</v>
      </c>
      <c r="R29" s="77">
        <v>33.19</v>
      </c>
      <c r="S29" s="77">
        <v>37.262999999999998</v>
      </c>
      <c r="T29" s="77">
        <v>38.816000000000003</v>
      </c>
      <c r="U29" s="77">
        <v>15.836</v>
      </c>
      <c r="V29" s="77">
        <v>13.663</v>
      </c>
      <c r="W29" s="77">
        <v>23.1</v>
      </c>
      <c r="X29" s="77">
        <v>15.342000000000001</v>
      </c>
      <c r="Y29" s="77">
        <v>10.763</v>
      </c>
      <c r="Z29" s="78"/>
      <c r="AA29" s="79">
        <f>SUM(B29:Z29)</f>
        <v>452.42300000000006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125.25</v>
      </c>
      <c r="O31" s="62">
        <f t="shared" si="4"/>
        <v>50.328000000000003</v>
      </c>
      <c r="P31" s="62">
        <f t="shared" si="4"/>
        <v>47.793999999999997</v>
      </c>
      <c r="Q31" s="62">
        <f t="shared" si="4"/>
        <v>41.078000000000003</v>
      </c>
      <c r="R31" s="62">
        <f t="shared" si="4"/>
        <v>33.19</v>
      </c>
      <c r="S31" s="62">
        <f t="shared" si="4"/>
        <v>37.262999999999998</v>
      </c>
      <c r="T31" s="62">
        <f t="shared" si="4"/>
        <v>38.816000000000003</v>
      </c>
      <c r="U31" s="62">
        <f t="shared" si="4"/>
        <v>15.836</v>
      </c>
      <c r="V31" s="62">
        <f t="shared" si="4"/>
        <v>13.663</v>
      </c>
      <c r="W31" s="62">
        <f t="shared" si="4"/>
        <v>23.1</v>
      </c>
      <c r="X31" s="62">
        <f t="shared" si="4"/>
        <v>15.342000000000001</v>
      </c>
      <c r="Y31" s="62">
        <f t="shared" si="4"/>
        <v>10.763</v>
      </c>
      <c r="Z31" s="63" t="str">
        <f t="shared" si="4"/>
        <v/>
      </c>
      <c r="AA31" s="64">
        <f>SUM(AA28:AA30)</f>
        <v>452.42300000000006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4.5</v>
      </c>
      <c r="P38" s="99"/>
      <c r="Q38" s="99"/>
      <c r="R38" s="99">
        <v>20.7</v>
      </c>
      <c r="S38" s="99"/>
      <c r="T38" s="99"/>
      <c r="U38" s="99">
        <v>27.3</v>
      </c>
      <c r="V38" s="99">
        <v>25.6</v>
      </c>
      <c r="W38" s="99">
        <v>13.9</v>
      </c>
      <c r="X38" s="99">
        <v>19.2</v>
      </c>
      <c r="Y38" s="99">
        <v>68</v>
      </c>
      <c r="Z38" s="100"/>
      <c r="AA38" s="79">
        <f t="shared" si="5"/>
        <v>179.2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4.5</v>
      </c>
      <c r="P39" s="88">
        <f t="shared" si="6"/>
        <v>0</v>
      </c>
      <c r="Q39" s="88">
        <f t="shared" si="6"/>
        <v>0</v>
      </c>
      <c r="R39" s="88">
        <f t="shared" si="6"/>
        <v>20.7</v>
      </c>
      <c r="S39" s="88">
        <f t="shared" si="6"/>
        <v>0</v>
      </c>
      <c r="T39" s="88">
        <f t="shared" si="6"/>
        <v>0</v>
      </c>
      <c r="U39" s="88">
        <f t="shared" si="6"/>
        <v>27.3</v>
      </c>
      <c r="V39" s="88">
        <f t="shared" si="6"/>
        <v>25.6</v>
      </c>
      <c r="W39" s="88">
        <f t="shared" si="6"/>
        <v>13.9</v>
      </c>
      <c r="X39" s="88">
        <f t="shared" si="6"/>
        <v>19.2</v>
      </c>
      <c r="Y39" s="88">
        <f t="shared" si="6"/>
        <v>68</v>
      </c>
      <c r="Z39" s="89" t="str">
        <f t="shared" si="6"/>
        <v/>
      </c>
      <c r="AA39" s="90">
        <f t="shared" si="5"/>
        <v>179.2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4.5</v>
      </c>
      <c r="P46" s="99"/>
      <c r="Q46" s="99"/>
      <c r="R46" s="99">
        <v>20.7</v>
      </c>
      <c r="S46" s="99"/>
      <c r="T46" s="99"/>
      <c r="U46" s="99">
        <v>27.3</v>
      </c>
      <c r="V46" s="99">
        <v>25.6</v>
      </c>
      <c r="W46" s="99">
        <v>13.9</v>
      </c>
      <c r="X46" s="99">
        <v>19.2</v>
      </c>
      <c r="Y46" s="99">
        <v>68</v>
      </c>
      <c r="Z46" s="100"/>
      <c r="AA46" s="79">
        <f t="shared" si="7"/>
        <v>179.2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4.5</v>
      </c>
      <c r="P48" s="88">
        <f t="shared" si="8"/>
        <v>0</v>
      </c>
      <c r="Q48" s="88">
        <f t="shared" si="8"/>
        <v>0</v>
      </c>
      <c r="R48" s="88">
        <f t="shared" si="8"/>
        <v>20.7</v>
      </c>
      <c r="S48" s="88">
        <f t="shared" si="8"/>
        <v>0</v>
      </c>
      <c r="T48" s="88">
        <f t="shared" si="8"/>
        <v>0</v>
      </c>
      <c r="U48" s="88">
        <f t="shared" si="8"/>
        <v>27.3</v>
      </c>
      <c r="V48" s="88">
        <f t="shared" si="8"/>
        <v>25.6</v>
      </c>
      <c r="W48" s="88">
        <f t="shared" si="8"/>
        <v>13.9</v>
      </c>
      <c r="X48" s="88">
        <f t="shared" si="8"/>
        <v>19.2</v>
      </c>
      <c r="Y48" s="88">
        <f t="shared" si="8"/>
        <v>68</v>
      </c>
      <c r="Z48" s="89" t="str">
        <f t="shared" si="8"/>
        <v/>
      </c>
      <c r="AA48" s="90">
        <f t="shared" si="7"/>
        <v>179.2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125.25</v>
      </c>
      <c r="O51" s="88">
        <f t="shared" si="10"/>
        <v>54.827999999999996</v>
      </c>
      <c r="P51" s="88">
        <f t="shared" si="10"/>
        <v>47.793999999999997</v>
      </c>
      <c r="Q51" s="88">
        <f t="shared" si="10"/>
        <v>41.077999999999996</v>
      </c>
      <c r="R51" s="88">
        <f t="shared" si="10"/>
        <v>53.89</v>
      </c>
      <c r="S51" s="88">
        <f t="shared" si="10"/>
        <v>37.263000000000005</v>
      </c>
      <c r="T51" s="88">
        <f t="shared" si="10"/>
        <v>38.816000000000003</v>
      </c>
      <c r="U51" s="88">
        <f t="shared" si="10"/>
        <v>43.136000000000003</v>
      </c>
      <c r="V51" s="88">
        <f t="shared" si="10"/>
        <v>39.263000000000005</v>
      </c>
      <c r="W51" s="88">
        <f t="shared" si="10"/>
        <v>37</v>
      </c>
      <c r="X51" s="88">
        <f t="shared" si="10"/>
        <v>34.542000000000002</v>
      </c>
      <c r="Y51" s="88">
        <f t="shared" si="10"/>
        <v>78.763000000000005</v>
      </c>
      <c r="Z51" s="89" t="str">
        <f t="shared" si="10"/>
        <v/>
      </c>
      <c r="AA51" s="105">
        <f>SUM(B51:Z51)</f>
        <v>631.62300000000005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125.298</v>
      </c>
      <c r="O4" s="18">
        <v>54.813000000000002</v>
      </c>
      <c r="P4" s="18">
        <v>47.794000000000004</v>
      </c>
      <c r="Q4" s="18">
        <v>41.077999999999996</v>
      </c>
      <c r="R4" s="18">
        <v>53.897000000000006</v>
      </c>
      <c r="S4" s="18">
        <v>37.283999999999999</v>
      </c>
      <c r="T4" s="18">
        <v>38.863000000000007</v>
      </c>
      <c r="U4" s="18">
        <v>43.086999999999996</v>
      </c>
      <c r="V4" s="18">
        <v>39.265999999999998</v>
      </c>
      <c r="W4" s="18">
        <v>37.024000000000001</v>
      </c>
      <c r="X4" s="18">
        <v>34.503999999999998</v>
      </c>
      <c r="Y4" s="18">
        <v>78.716999999999985</v>
      </c>
      <c r="Z4" s="19"/>
      <c r="AA4" s="20">
        <f>SUM(B4:Z4)</f>
        <v>631.625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244.37</v>
      </c>
      <c r="O7" s="28">
        <v>231</v>
      </c>
      <c r="P7" s="28">
        <v>219.57</v>
      </c>
      <c r="Q7" s="28">
        <v>238</v>
      </c>
      <c r="R7" s="28">
        <v>282.89</v>
      </c>
      <c r="S7" s="28">
        <v>305.08999999999997</v>
      </c>
      <c r="T7" s="28">
        <v>398.4</v>
      </c>
      <c r="U7" s="28">
        <v>510</v>
      </c>
      <c r="V7" s="28">
        <v>340.99</v>
      </c>
      <c r="W7" s="28">
        <v>278.02</v>
      </c>
      <c r="X7" s="28">
        <v>241.37</v>
      </c>
      <c r="Y7" s="28">
        <v>230.53</v>
      </c>
      <c r="Z7" s="29"/>
      <c r="AA7" s="30">
        <f>IF(SUM(B7:Z7)&lt;&gt;0,AVERAGEIF(B7:Z7,"&lt;&gt;"""),"")</f>
        <v>293.35249999999996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4</v>
      </c>
      <c r="Y14" s="57">
        <v>21</v>
      </c>
      <c r="Z14" s="58"/>
      <c r="AA14" s="59">
        <f t="shared" si="0"/>
        <v>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</v>
      </c>
      <c r="Y16" s="62">
        <f t="shared" si="1"/>
        <v>21</v>
      </c>
      <c r="Z16" s="63" t="str">
        <f t="shared" si="1"/>
        <v/>
      </c>
      <c r="AA16" s="64">
        <f>SUM(AA10:AA15)</f>
        <v>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12.423</v>
      </c>
      <c r="O20" s="77">
        <v>22.4</v>
      </c>
      <c r="P20" s="77">
        <v>22.88</v>
      </c>
      <c r="Q20" s="77">
        <v>17.859000000000002</v>
      </c>
      <c r="R20" s="77">
        <v>23.02</v>
      </c>
      <c r="S20" s="77">
        <v>14.407999999999999</v>
      </c>
      <c r="T20" s="77">
        <v>10.122</v>
      </c>
      <c r="U20" s="77">
        <v>12.579000000000001</v>
      </c>
      <c r="V20" s="77">
        <v>13.263999999999999</v>
      </c>
      <c r="W20" s="77">
        <v>11.780000000000001</v>
      </c>
      <c r="X20" s="77">
        <v>11.495999999999999</v>
      </c>
      <c r="Y20" s="77">
        <v>8.8239999999999998</v>
      </c>
      <c r="Z20" s="78"/>
      <c r="AA20" s="79">
        <f t="shared" si="2"/>
        <v>181.05500000000004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28.375</v>
      </c>
      <c r="O21" s="81">
        <v>32.413000000000004</v>
      </c>
      <c r="P21" s="81">
        <v>24.914000000000001</v>
      </c>
      <c r="Q21" s="81">
        <v>23.219000000000001</v>
      </c>
      <c r="R21" s="81">
        <v>30.877000000000002</v>
      </c>
      <c r="S21" s="81">
        <v>20.276000000000003</v>
      </c>
      <c r="T21" s="81">
        <v>18.641000000000002</v>
      </c>
      <c r="U21" s="81">
        <v>30.508000000000003</v>
      </c>
      <c r="V21" s="81">
        <v>26.001999999999995</v>
      </c>
      <c r="W21" s="81">
        <v>25.244</v>
      </c>
      <c r="X21" s="81">
        <v>19.008000000000003</v>
      </c>
      <c r="Y21" s="81">
        <v>48.892999999999994</v>
      </c>
      <c r="Z21" s="78"/>
      <c r="AA21" s="79">
        <f t="shared" si="2"/>
        <v>328.37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40.798000000000002</v>
      </c>
      <c r="O25" s="88">
        <f t="shared" si="3"/>
        <v>54.813000000000002</v>
      </c>
      <c r="P25" s="88">
        <f t="shared" si="3"/>
        <v>47.793999999999997</v>
      </c>
      <c r="Q25" s="88">
        <f t="shared" si="3"/>
        <v>41.078000000000003</v>
      </c>
      <c r="R25" s="88">
        <f t="shared" si="3"/>
        <v>53.897000000000006</v>
      </c>
      <c r="S25" s="88">
        <f t="shared" si="3"/>
        <v>34.684000000000005</v>
      </c>
      <c r="T25" s="88">
        <f t="shared" si="3"/>
        <v>28.763000000000002</v>
      </c>
      <c r="U25" s="88">
        <f t="shared" si="3"/>
        <v>43.087000000000003</v>
      </c>
      <c r="V25" s="88">
        <f t="shared" si="3"/>
        <v>39.265999999999991</v>
      </c>
      <c r="W25" s="88">
        <f t="shared" si="3"/>
        <v>37.024000000000001</v>
      </c>
      <c r="X25" s="88">
        <f t="shared" si="3"/>
        <v>30.504000000000001</v>
      </c>
      <c r="Y25" s="88">
        <f t="shared" si="3"/>
        <v>57.716999999999992</v>
      </c>
      <c r="Z25" s="89">
        <f t="shared" si="3"/>
        <v>0</v>
      </c>
      <c r="AA25" s="90">
        <f t="shared" si="3"/>
        <v>509.42500000000007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40.798000000000002</v>
      </c>
      <c r="O29" s="77">
        <v>54.813000000000002</v>
      </c>
      <c r="P29" s="77">
        <v>47.793999999999997</v>
      </c>
      <c r="Q29" s="77">
        <v>41.078000000000003</v>
      </c>
      <c r="R29" s="77">
        <v>53.896999999999998</v>
      </c>
      <c r="S29" s="77">
        <v>34.683999999999997</v>
      </c>
      <c r="T29" s="77">
        <v>28.763000000000002</v>
      </c>
      <c r="U29" s="77">
        <v>43.087000000000003</v>
      </c>
      <c r="V29" s="77">
        <v>39.265999999999998</v>
      </c>
      <c r="W29" s="77">
        <v>37.024000000000001</v>
      </c>
      <c r="X29" s="77">
        <v>34.503999999999998</v>
      </c>
      <c r="Y29" s="77">
        <v>78.716999999999999</v>
      </c>
      <c r="Z29" s="78"/>
      <c r="AA29" s="79">
        <f>SUM(B29:Z29)</f>
        <v>534.42499999999995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40.798000000000002</v>
      </c>
      <c r="O31" s="62">
        <f t="shared" si="4"/>
        <v>54.813000000000002</v>
      </c>
      <c r="P31" s="62">
        <f t="shared" si="4"/>
        <v>47.793999999999997</v>
      </c>
      <c r="Q31" s="62">
        <f t="shared" si="4"/>
        <v>41.078000000000003</v>
      </c>
      <c r="R31" s="62">
        <f t="shared" si="4"/>
        <v>53.896999999999998</v>
      </c>
      <c r="S31" s="62">
        <f t="shared" si="4"/>
        <v>34.683999999999997</v>
      </c>
      <c r="T31" s="62">
        <f t="shared" si="4"/>
        <v>28.763000000000002</v>
      </c>
      <c r="U31" s="62">
        <f t="shared" si="4"/>
        <v>43.087000000000003</v>
      </c>
      <c r="V31" s="62">
        <f t="shared" si="4"/>
        <v>39.265999999999998</v>
      </c>
      <c r="W31" s="62">
        <f t="shared" si="4"/>
        <v>37.024000000000001</v>
      </c>
      <c r="X31" s="62">
        <f t="shared" si="4"/>
        <v>34.503999999999998</v>
      </c>
      <c r="Y31" s="62">
        <f t="shared" si="4"/>
        <v>78.716999999999999</v>
      </c>
      <c r="Z31" s="63">
        <f t="shared" si="4"/>
        <v>0</v>
      </c>
      <c r="AA31" s="64">
        <f t="shared" si="4"/>
        <v>534.42499999999995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84.5</v>
      </c>
      <c r="O38" s="99"/>
      <c r="P38" s="99"/>
      <c r="Q38" s="99"/>
      <c r="R38" s="99"/>
      <c r="S38" s="99">
        <v>2.6</v>
      </c>
      <c r="T38" s="99">
        <v>10.1</v>
      </c>
      <c r="U38" s="99"/>
      <c r="V38" s="99"/>
      <c r="W38" s="99"/>
      <c r="X38" s="99"/>
      <c r="Y38" s="99"/>
      <c r="Z38" s="100"/>
      <c r="AA38" s="79">
        <f t="shared" si="5"/>
        <v>97.199999999999989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84.5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2.6</v>
      </c>
      <c r="T39" s="88">
        <f t="shared" si="6"/>
        <v>10.1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97.199999999999989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84.5</v>
      </c>
      <c r="O46" s="99"/>
      <c r="P46" s="99"/>
      <c r="Q46" s="99"/>
      <c r="R46" s="99"/>
      <c r="S46" s="99">
        <v>2.6</v>
      </c>
      <c r="T46" s="99">
        <v>10.1</v>
      </c>
      <c r="U46" s="99"/>
      <c r="V46" s="99"/>
      <c r="W46" s="99"/>
      <c r="X46" s="99"/>
      <c r="Y46" s="99"/>
      <c r="Z46" s="100"/>
      <c r="AA46" s="79">
        <f t="shared" si="7"/>
        <v>97.199999999999989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84.5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2.6</v>
      </c>
      <c r="T48" s="88">
        <f t="shared" si="8"/>
        <v>10.1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97.199999999999989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125.298</v>
      </c>
      <c r="O51" s="88">
        <f t="shared" si="10"/>
        <v>54.813000000000002</v>
      </c>
      <c r="P51" s="88">
        <f t="shared" si="10"/>
        <v>47.793999999999997</v>
      </c>
      <c r="Q51" s="88">
        <f t="shared" si="10"/>
        <v>41.078000000000003</v>
      </c>
      <c r="R51" s="88">
        <f t="shared" si="10"/>
        <v>53.897000000000006</v>
      </c>
      <c r="S51" s="88">
        <f t="shared" si="10"/>
        <v>37.284000000000006</v>
      </c>
      <c r="T51" s="88">
        <f t="shared" si="10"/>
        <v>38.863</v>
      </c>
      <c r="U51" s="88">
        <f t="shared" si="10"/>
        <v>43.087000000000003</v>
      </c>
      <c r="V51" s="88">
        <f t="shared" si="10"/>
        <v>39.265999999999991</v>
      </c>
      <c r="W51" s="88">
        <f t="shared" si="10"/>
        <v>37.024000000000001</v>
      </c>
      <c r="X51" s="88">
        <f t="shared" si="10"/>
        <v>34.504000000000005</v>
      </c>
      <c r="Y51" s="88">
        <f t="shared" si="10"/>
        <v>78.716999999999985</v>
      </c>
      <c r="Z51" s="89">
        <f t="shared" si="10"/>
        <v>0</v>
      </c>
      <c r="AA51" s="105">
        <f>SUM(B51:Z51)</f>
        <v>631.62499999999989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84.5</v>
      </c>
      <c r="O4" s="18">
        <v>-4.5</v>
      </c>
      <c r="P4" s="18"/>
      <c r="Q4" s="18"/>
      <c r="R4" s="18">
        <v>-20.7</v>
      </c>
      <c r="S4" s="18">
        <v>2.6</v>
      </c>
      <c r="T4" s="18">
        <v>10.1</v>
      </c>
      <c r="U4" s="18">
        <v>-27.3</v>
      </c>
      <c r="V4" s="18">
        <v>-25.6</v>
      </c>
      <c r="W4" s="18">
        <v>-13.9</v>
      </c>
      <c r="X4" s="18">
        <v>-19.2</v>
      </c>
      <c r="Y4" s="18">
        <v>-68</v>
      </c>
      <c r="Z4" s="19"/>
      <c r="AA4" s="112">
        <f>SUM(B4:Z4)</f>
        <v>-82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244.37</v>
      </c>
      <c r="O7" s="118">
        <v>231</v>
      </c>
      <c r="P7" s="118">
        <v>219.57</v>
      </c>
      <c r="Q7" s="118">
        <v>238</v>
      </c>
      <c r="R7" s="118">
        <v>282.89</v>
      </c>
      <c r="S7" s="118">
        <v>305.08999999999997</v>
      </c>
      <c r="T7" s="118">
        <v>398.4</v>
      </c>
      <c r="U7" s="118">
        <v>510</v>
      </c>
      <c r="V7" s="118">
        <v>340.99</v>
      </c>
      <c r="W7" s="118">
        <v>278.02</v>
      </c>
      <c r="X7" s="118">
        <v>241.37</v>
      </c>
      <c r="Y7" s="118">
        <v>230.53</v>
      </c>
      <c r="Z7" s="119"/>
      <c r="AA7" s="120">
        <f>IF(SUM(B7:Z7)&lt;&gt;0,AVERAGEIF(B7:Z7,"&lt;&gt;"""),"")</f>
        <v>293.35249999999996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4.5</v>
      </c>
      <c r="P15" s="134"/>
      <c r="Q15" s="134"/>
      <c r="R15" s="134">
        <v>20.7</v>
      </c>
      <c r="S15" s="134"/>
      <c r="T15" s="134"/>
      <c r="U15" s="134">
        <v>27.3</v>
      </c>
      <c r="V15" s="134">
        <v>25.6</v>
      </c>
      <c r="W15" s="134">
        <v>13.9</v>
      </c>
      <c r="X15" s="134">
        <v>19.2</v>
      </c>
      <c r="Y15" s="134">
        <v>68</v>
      </c>
      <c r="Z15" s="132"/>
      <c r="AA15" s="133">
        <f t="shared" si="0"/>
        <v>179.2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4.5</v>
      </c>
      <c r="P16" s="136">
        <f t="shared" si="1"/>
        <v>0</v>
      </c>
      <c r="Q16" s="136">
        <f t="shared" si="1"/>
        <v>0</v>
      </c>
      <c r="R16" s="136">
        <f t="shared" si="1"/>
        <v>20.7</v>
      </c>
      <c r="S16" s="136">
        <f t="shared" si="1"/>
        <v>0</v>
      </c>
      <c r="T16" s="136">
        <f t="shared" si="1"/>
        <v>0</v>
      </c>
      <c r="U16" s="136">
        <f t="shared" si="1"/>
        <v>27.3</v>
      </c>
      <c r="V16" s="136">
        <f t="shared" si="1"/>
        <v>25.6</v>
      </c>
      <c r="W16" s="136">
        <f t="shared" si="1"/>
        <v>13.9</v>
      </c>
      <c r="X16" s="136">
        <f t="shared" si="1"/>
        <v>19.2</v>
      </c>
      <c r="Y16" s="136">
        <f t="shared" si="1"/>
        <v>68</v>
      </c>
      <c r="Z16" s="137" t="str">
        <f t="shared" si="1"/>
        <v/>
      </c>
      <c r="AA16" s="90">
        <f t="shared" si="0"/>
        <v>179.2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84.5</v>
      </c>
      <c r="O23" s="134"/>
      <c r="P23" s="134"/>
      <c r="Q23" s="134"/>
      <c r="R23" s="134"/>
      <c r="S23" s="134">
        <v>2.6</v>
      </c>
      <c r="T23" s="134">
        <v>10.1</v>
      </c>
      <c r="U23" s="134"/>
      <c r="V23" s="134"/>
      <c r="W23" s="134"/>
      <c r="X23" s="134"/>
      <c r="Y23" s="134"/>
      <c r="Z23" s="132"/>
      <c r="AA23" s="133">
        <f t="shared" si="2"/>
        <v>97.199999999999989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84.5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2.6</v>
      </c>
      <c r="T24" s="136">
        <f t="shared" si="3"/>
        <v>10.1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97.199999999999989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2022-10-12T08:23:39Z</dcterms:created>
  <dcterms:modified xsi:type="dcterms:W3CDTF">2022-10-12T08:23:39Z</dcterms:modified>
</cp:coreProperties>
</file>