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<sst xmlns="http://schemas.openxmlformats.org/spreadsheetml/2006/main" count="117" uniqueCount="53">
  <si>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09/10/2022 11:22:29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</si>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</sst>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32.512999999999998</c:v>
                </c:pt>
                <c:pt idx="19">
                  <c:v>25.725000000000001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35</c:v>
                </c:pt>
                <c:pt idx="23">
                  <c:v>21.7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14.137999999999998</c:v>
                </c:pt>
                <c:pt idx="13">
                  <c:v>15.133999999999999</c:v>
                </c:pt>
                <c:pt idx="14">
                  <c:v>9.302999999999999</c:v>
                </c:pt>
                <c:pt idx="15">
                  <c:v>25.895000000000003</c:v>
                </c:pt>
                <c:pt idx="16">
                  <c:v>13.565999999999999</c:v>
                </c:pt>
                <c:pt idx="17">
                  <c:v>5.4339999999999993</c:v>
                </c:pt>
                <c:pt idx="18">
                  <c:v>6.22</c:v>
                </c:pt>
                <c:pt idx="20">
                  <c:v>0.01</c:v>
                </c:pt>
                <c:pt idx="21">
                  <c:v>2.9009999999999998</c:v>
                </c:pt>
                <c:pt idx="22">
                  <c:v>0.20499999999999999</c:v>
                </c:pt>
                <c:pt idx="23">
                  <c:v>2.6779999999999999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21.957999999999998</c:v>
                </c:pt>
                <c:pt idx="19">
                  <c:v>8.8390000000000004</c:v>
                </c:pt>
                <c:pt idx="20">
                  <c:v>60.954000000000001</c:v>
                </c:pt>
                <c:pt idx="21">
                  <c:v>61.548000000000002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965360"/>
        <c:axId val="306966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24.914999999999999</c:v>
                </c:pt>
                <c:pt idx="13">
                  <c:v>25.234999999999999</c:v>
                </c:pt>
                <c:pt idx="14">
                  <c:v>19.465</c:v>
                </c:pt>
                <c:pt idx="15">
                  <c:v>34.965000000000003</c:v>
                </c:pt>
                <c:pt idx="16">
                  <c:v>22.551000000000002</c:v>
                </c:pt>
                <c:pt idx="17">
                  <c:v>46.582999999999998</c:v>
                </c:pt>
                <c:pt idx="18">
                  <c:v>37.204999999999998</c:v>
                </c:pt>
                <c:pt idx="19">
                  <c:v>44.573</c:v>
                </c:pt>
                <c:pt idx="20">
                  <c:v>73.748000000000019</c:v>
                </c:pt>
                <c:pt idx="21">
                  <c:v>77.704999999999984</c:v>
                </c:pt>
                <c:pt idx="22">
                  <c:v>45.717000000000013</c:v>
                </c:pt>
                <c:pt idx="23">
                  <c:v>33.463000000000001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965360"/>
        <c:axId val="306966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207.97</c:v>
                </c:pt>
                <c:pt idx="13">
                  <c:v>149</c:v>
                </c:pt>
                <c:pt idx="14">
                  <c:v>157</c:v>
                </c:pt>
                <c:pt idx="15">
                  <c:v>117.78</c:v>
                </c:pt>
                <c:pt idx="16">
                  <c:v>188.08</c:v>
                </c:pt>
                <c:pt idx="17">
                  <c:v>253.61</c:v>
                </c:pt>
                <c:pt idx="18">
                  <c:v>414.5</c:v>
                </c:pt>
                <c:pt idx="19">
                  <c:v>290</c:v>
                </c:pt>
                <c:pt idx="20">
                  <c:v>265</c:v>
                </c:pt>
                <c:pt idx="21">
                  <c:v>236.51</c:v>
                </c:pt>
                <c:pt idx="22">
                  <c:v>175</c:v>
                </c:pt>
                <c:pt idx="23">
                  <c:v>175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608200"/>
        <c:axId val="185521968"/>
      </c:lineChart>
      <c:catAx>
        <c:axId val="306965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966928"/>
        <c:crosses val="autoZero"/>
        <c:auto val="1"/>
        <c:lblAlgn val="ctr"/>
        <c:lblOffset val="100"/>
        <c:noMultiLvlLbl val="0"/>
      </c:catAx>
      <c:valAx>
        <c:axId val="30696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965360"/>
        <c:crosses val="autoZero"/>
        <c:crossBetween val="between"/>
      </c:valAx>
      <c:valAx>
        <c:axId val="185521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608200"/>
        <c:crosses val="max"/>
        <c:crossBetween val="between"/>
      </c:valAx>
      <c:catAx>
        <c:axId val="236608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52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24.935000000000002</v>
      </c>
      <c r="O4" s="18">
        <v>25.195999999999998</v>
      </c>
      <c r="P4" s="18">
        <v>19.483000000000001</v>
      </c>
      <c r="Q4" s="18">
        <v>34.942</v>
      </c>
      <c r="R4" s="18">
        <v>22.567</v>
      </c>
      <c r="S4" s="18">
        <v>46.582999999999991</v>
      </c>
      <c r="T4" s="18">
        <v>37.204999999999998</v>
      </c>
      <c r="U4" s="18">
        <v>44.603999999999999</v>
      </c>
      <c r="V4" s="18">
        <v>73.7</v>
      </c>
      <c r="W4" s="18">
        <v>77.715999999999994</v>
      </c>
      <c r="X4" s="18">
        <v>45.763999999999996</v>
      </c>
      <c r="Y4" s="18">
        <v>33.414999999999999</v>
      </c>
      <c r="Z4" s="19"/>
      <c r="AA4" s="20">
        <f>SUM(B4:Z4)</f>
        <v>486.11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207.97</v>
      </c>
      <c r="O7" s="28">
        <v>149</v>
      </c>
      <c r="P7" s="28">
        <v>157</v>
      </c>
      <c r="Q7" s="28">
        <v>117.78</v>
      </c>
      <c r="R7" s="28">
        <v>188.08</v>
      </c>
      <c r="S7" s="28">
        <v>253.61</v>
      </c>
      <c r="T7" s="28">
        <v>414.5</v>
      </c>
      <c r="U7" s="28">
        <v>290</v>
      </c>
      <c r="V7" s="28">
        <v>265</v>
      </c>
      <c r="W7" s="28">
        <v>236.51</v>
      </c>
      <c r="X7" s="28">
        <v>175</v>
      </c>
      <c r="Y7" s="28">
        <v>175</v>
      </c>
      <c r="Z7" s="29"/>
      <c r="AA7" s="30">
        <f>IF(SUM(B7:Z7)&lt;&gt;0,AVERAGEIF(B7:Z7,"&lt;&gt;"""),"")</f>
        <v>219.12083333333331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32.512999999999998</v>
      </c>
      <c r="T12" s="52"/>
      <c r="U12" s="52">
        <v>25.725000000000001</v>
      </c>
      <c r="V12" s="52"/>
      <c r="W12" s="52"/>
      <c r="X12" s="52"/>
      <c r="Y12" s="52"/>
      <c r="Z12" s="53"/>
      <c r="AA12" s="54">
        <f t="shared" si="0"/>
        <v>58.238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21.957999999999998</v>
      </c>
      <c r="U13" s="52">
        <v>8.8390000000000004</v>
      </c>
      <c r="V13" s="52">
        <v>60.954000000000001</v>
      </c>
      <c r="W13" s="52">
        <v>61.548000000000002</v>
      </c>
      <c r="X13" s="52"/>
      <c r="Y13" s="52"/>
      <c r="Z13" s="53"/>
      <c r="AA13" s="54">
        <f t="shared" si="0"/>
        <v>153.29900000000001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14.137999999999998</v>
      </c>
      <c r="O14" s="57">
        <v>15.133999999999999</v>
      </c>
      <c r="P14" s="57">
        <v>9.302999999999999</v>
      </c>
      <c r="Q14" s="57">
        <v>25.895000000000003</v>
      </c>
      <c r="R14" s="57">
        <v>13.565999999999999</v>
      </c>
      <c r="S14" s="57">
        <v>5.4339999999999993</v>
      </c>
      <c r="T14" s="57">
        <v>6.22</v>
      </c>
      <c r="U14" s="57"/>
      <c r="V14" s="57">
        <v>0.01</v>
      </c>
      <c r="W14" s="57">
        <v>2.9009999999999998</v>
      </c>
      <c r="X14" s="57">
        <v>0.20499999999999999</v>
      </c>
      <c r="Y14" s="57">
        <v>2.6779999999999999</v>
      </c>
      <c r="Z14" s="58"/>
      <c r="AA14" s="59">
        <f t="shared" si="0"/>
        <v>95.483999999999995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14.137999999999998</v>
      </c>
      <c r="O16" s="62">
        <f t="shared" si="1"/>
        <v>15.133999999999999</v>
      </c>
      <c r="P16" s="62">
        <f t="shared" si="1"/>
        <v>9.302999999999999</v>
      </c>
      <c r="Q16" s="62">
        <f t="shared" si="1"/>
        <v>25.895000000000003</v>
      </c>
      <c r="R16" s="62">
        <f t="shared" si="1"/>
        <v>13.565999999999999</v>
      </c>
      <c r="S16" s="62">
        <f t="shared" si="1"/>
        <v>37.946999999999996</v>
      </c>
      <c r="T16" s="62">
        <f t="shared" si="1"/>
        <v>28.177999999999997</v>
      </c>
      <c r="U16" s="62">
        <f t="shared" si="1"/>
        <v>34.564</v>
      </c>
      <c r="V16" s="62">
        <f t="shared" si="1"/>
        <v>60.963999999999999</v>
      </c>
      <c r="W16" s="62">
        <f t="shared" si="1"/>
        <v>64.448999999999998</v>
      </c>
      <c r="X16" s="62">
        <f t="shared" si="1"/>
        <v>0.20499999999999999</v>
      </c>
      <c r="Y16" s="62">
        <f t="shared" si="1"/>
        <v>2.6779999999999999</v>
      </c>
      <c r="Z16" s="63" t="str">
        <f t="shared" si="1"/>
        <v/>
      </c>
      <c r="AA16" s="64">
        <f>SUM(AA10:AA15)</f>
        <v>307.02100000000002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5.0590000000000002</v>
      </c>
      <c r="O20" s="77">
        <v>5.149</v>
      </c>
      <c r="P20" s="77">
        <v>5.0880000000000001</v>
      </c>
      <c r="Q20" s="77">
        <v>4.9870000000000001</v>
      </c>
      <c r="R20" s="77">
        <v>4.9390000000000001</v>
      </c>
      <c r="S20" s="77">
        <v>4.976</v>
      </c>
      <c r="T20" s="77">
        <v>4.4139999999999997</v>
      </c>
      <c r="U20" s="77">
        <v>5.0519999999999996</v>
      </c>
      <c r="V20" s="77">
        <v>4.9480000000000004</v>
      </c>
      <c r="W20" s="77">
        <v>4.8040000000000003</v>
      </c>
      <c r="X20" s="77">
        <v>4.609</v>
      </c>
      <c r="Y20" s="77">
        <v>4.5049999999999999</v>
      </c>
      <c r="Z20" s="78"/>
      <c r="AA20" s="79">
        <f t="shared" si="2"/>
        <v>58.530000000000008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5.7380000000000004</v>
      </c>
      <c r="O21" s="81">
        <v>4.9130000000000003</v>
      </c>
      <c r="P21" s="81">
        <v>5.0919999999999996</v>
      </c>
      <c r="Q21" s="81">
        <v>4.0599999999999996</v>
      </c>
      <c r="R21" s="81">
        <v>4.0620000000000003</v>
      </c>
      <c r="S21" s="81">
        <v>3.66</v>
      </c>
      <c r="T21" s="81">
        <v>4.6130000000000004</v>
      </c>
      <c r="U21" s="81">
        <v>4.8879999999999999</v>
      </c>
      <c r="V21" s="81">
        <v>7.7880000000000003</v>
      </c>
      <c r="W21" s="81">
        <v>8.463000000000001</v>
      </c>
      <c r="X21" s="81">
        <v>5.95</v>
      </c>
      <c r="Y21" s="81">
        <v>4.532</v>
      </c>
      <c r="Z21" s="78"/>
      <c r="AA21" s="79">
        <f t="shared" si="2"/>
        <v>63.759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10.797000000000001</v>
      </c>
      <c r="O25" s="88">
        <f t="shared" si="3"/>
        <v>10.062000000000001</v>
      </c>
      <c r="P25" s="88">
        <f t="shared" si="3"/>
        <v>10.18</v>
      </c>
      <c r="Q25" s="88">
        <f t="shared" si="3"/>
        <v>9.0470000000000006</v>
      </c>
      <c r="R25" s="88">
        <f t="shared" si="3"/>
        <v>9.0010000000000012</v>
      </c>
      <c r="S25" s="88">
        <f t="shared" si="3"/>
        <v>8.6359999999999992</v>
      </c>
      <c r="T25" s="88">
        <f t="shared" si="3"/>
        <v>9.027000000000001</v>
      </c>
      <c r="U25" s="88">
        <f t="shared" si="3"/>
        <v>9.94</v>
      </c>
      <c r="V25" s="88">
        <f t="shared" si="3"/>
        <v>12.736000000000001</v>
      </c>
      <c r="W25" s="88">
        <f t="shared" si="3"/>
        <v>13.267000000000001</v>
      </c>
      <c r="X25" s="88">
        <f t="shared" si="3"/>
        <v>10.559000000000001</v>
      </c>
      <c r="Y25" s="88">
        <f t="shared" si="3"/>
        <v>9.036999999999999</v>
      </c>
      <c r="Z25" s="89" t="str">
        <f t="shared" si="3"/>
        <v/>
      </c>
      <c r="AA25" s="90">
        <f>SUM(AA19:AA24)</f>
        <v>122.28900000000002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24.934999999999999</v>
      </c>
      <c r="O29" s="77">
        <v>25.196000000000002</v>
      </c>
      <c r="P29" s="77">
        <v>19.483000000000001</v>
      </c>
      <c r="Q29" s="77">
        <v>34.942</v>
      </c>
      <c r="R29" s="77">
        <v>22.567</v>
      </c>
      <c r="S29" s="77">
        <v>46.582999999999998</v>
      </c>
      <c r="T29" s="77">
        <v>37.204999999999998</v>
      </c>
      <c r="U29" s="77">
        <v>44.503999999999998</v>
      </c>
      <c r="V29" s="77">
        <v>73.7</v>
      </c>
      <c r="W29" s="77">
        <v>77.715999999999994</v>
      </c>
      <c r="X29" s="77">
        <v>10.763999999999999</v>
      </c>
      <c r="Y29" s="77">
        <v>11.715</v>
      </c>
      <c r="Z29" s="78"/>
      <c r="AA29" s="79">
        <f>SUM(B29:Z29)</f>
        <v>429.31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24.934999999999999</v>
      </c>
      <c r="O31" s="62">
        <f t="shared" si="4"/>
        <v>25.196000000000002</v>
      </c>
      <c r="P31" s="62">
        <f t="shared" si="4"/>
        <v>19.483000000000001</v>
      </c>
      <c r="Q31" s="62">
        <f t="shared" si="4"/>
        <v>34.942</v>
      </c>
      <c r="R31" s="62">
        <f t="shared" si="4"/>
        <v>22.567</v>
      </c>
      <c r="S31" s="62">
        <f t="shared" si="4"/>
        <v>46.582999999999998</v>
      </c>
      <c r="T31" s="62">
        <f t="shared" si="4"/>
        <v>37.204999999999998</v>
      </c>
      <c r="U31" s="62">
        <f t="shared" si="4"/>
        <v>44.503999999999998</v>
      </c>
      <c r="V31" s="62">
        <f t="shared" si="4"/>
        <v>73.7</v>
      </c>
      <c r="W31" s="62">
        <f t="shared" si="4"/>
        <v>77.715999999999994</v>
      </c>
      <c r="X31" s="62">
        <f t="shared" si="4"/>
        <v>10.763999999999999</v>
      </c>
      <c r="Y31" s="62">
        <f t="shared" si="4"/>
        <v>11.715</v>
      </c>
      <c r="Z31" s="63" t="str">
        <f t="shared" si="4"/>
        <v/>
      </c>
      <c r="AA31" s="64">
        <f>SUM(AA28:AA30)</f>
        <v>429.31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0.1</v>
      </c>
      <c r="V38" s="99"/>
      <c r="W38" s="99"/>
      <c r="X38" s="99">
        <v>35</v>
      </c>
      <c r="Y38" s="99">
        <v>21.7</v>
      </c>
      <c r="Z38" s="100"/>
      <c r="AA38" s="79">
        <f t="shared" si="5"/>
        <v>56.8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0.1</v>
      </c>
      <c r="V39" s="88">
        <f t="shared" si="6"/>
        <v>0</v>
      </c>
      <c r="W39" s="88">
        <f t="shared" si="6"/>
        <v>0</v>
      </c>
      <c r="X39" s="88">
        <f t="shared" si="6"/>
        <v>35</v>
      </c>
      <c r="Y39" s="88">
        <f t="shared" si="6"/>
        <v>21.7</v>
      </c>
      <c r="Z39" s="89" t="str">
        <f t="shared" si="6"/>
        <v/>
      </c>
      <c r="AA39" s="90">
        <f t="shared" si="5"/>
        <v>56.8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0.1</v>
      </c>
      <c r="V46" s="99"/>
      <c r="W46" s="99"/>
      <c r="X46" s="99">
        <v>35</v>
      </c>
      <c r="Y46" s="99">
        <v>21.7</v>
      </c>
      <c r="Z46" s="100"/>
      <c r="AA46" s="79">
        <f t="shared" si="7"/>
        <v>56.8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0.1</v>
      </c>
      <c r="V48" s="88">
        <f t="shared" si="8"/>
        <v>0</v>
      </c>
      <c r="W48" s="88">
        <f t="shared" si="8"/>
        <v>0</v>
      </c>
      <c r="X48" s="88">
        <f t="shared" si="8"/>
        <v>35</v>
      </c>
      <c r="Y48" s="88">
        <f t="shared" si="8"/>
        <v>21.7</v>
      </c>
      <c r="Z48" s="89" t="str">
        <f t="shared" si="8"/>
        <v/>
      </c>
      <c r="AA48" s="90">
        <f t="shared" si="7"/>
        <v>56.8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24.934999999999999</v>
      </c>
      <c r="O51" s="88">
        <f t="shared" si="10"/>
        <v>25.195999999999998</v>
      </c>
      <c r="P51" s="88">
        <f t="shared" si="10"/>
        <v>19.482999999999997</v>
      </c>
      <c r="Q51" s="88">
        <f t="shared" si="10"/>
        <v>34.942000000000007</v>
      </c>
      <c r="R51" s="88">
        <f t="shared" si="10"/>
        <v>22.567</v>
      </c>
      <c r="S51" s="88">
        <f t="shared" si="10"/>
        <v>46.582999999999998</v>
      </c>
      <c r="T51" s="88">
        <f t="shared" si="10"/>
        <v>37.204999999999998</v>
      </c>
      <c r="U51" s="88">
        <f t="shared" si="10"/>
        <v>44.603999999999999</v>
      </c>
      <c r="V51" s="88">
        <f t="shared" si="10"/>
        <v>73.7</v>
      </c>
      <c r="W51" s="88">
        <f t="shared" si="10"/>
        <v>77.715999999999994</v>
      </c>
      <c r="X51" s="88">
        <f t="shared" si="10"/>
        <v>45.764000000000003</v>
      </c>
      <c r="Y51" s="88">
        <f t="shared" si="10"/>
        <v>33.414999999999999</v>
      </c>
      <c r="Z51" s="89" t="str">
        <f t="shared" si="10"/>
        <v/>
      </c>
      <c r="AA51" s="105">
        <f>SUM(B51:Z51)</f>
        <v>486.11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24.914999999999999</v>
      </c>
      <c r="O4" s="18">
        <v>25.234999999999999</v>
      </c>
      <c r="P4" s="18">
        <v>19.465</v>
      </c>
      <c r="Q4" s="18">
        <v>34.965000000000003</v>
      </c>
      <c r="R4" s="18">
        <v>22.551000000000002</v>
      </c>
      <c r="S4" s="18">
        <v>46.582999999999998</v>
      </c>
      <c r="T4" s="18">
        <v>37.204999999999998</v>
      </c>
      <c r="U4" s="18">
        <v>44.573</v>
      </c>
      <c r="V4" s="18">
        <v>73.748000000000019</v>
      </c>
      <c r="W4" s="18">
        <v>77.704999999999984</v>
      </c>
      <c r="X4" s="18">
        <v>45.717000000000013</v>
      </c>
      <c r="Y4" s="18">
        <v>33.463000000000001</v>
      </c>
      <c r="Z4" s="19"/>
      <c r="AA4" s="20">
        <f>SUM(B4:Z4)</f>
        <v>486.12500000000006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207.97</v>
      </c>
      <c r="O7" s="28">
        <v>149</v>
      </c>
      <c r="P7" s="28">
        <v>157</v>
      </c>
      <c r="Q7" s="28">
        <v>117.78</v>
      </c>
      <c r="R7" s="28">
        <v>188.08</v>
      </c>
      <c r="S7" s="28">
        <v>253.61</v>
      </c>
      <c r="T7" s="28">
        <v>414.5</v>
      </c>
      <c r="U7" s="28">
        <v>290</v>
      </c>
      <c r="V7" s="28">
        <v>265</v>
      </c>
      <c r="W7" s="28">
        <v>236.51</v>
      </c>
      <c r="X7" s="28">
        <v>175</v>
      </c>
      <c r="Y7" s="28">
        <v>175</v>
      </c>
      <c r="Z7" s="29"/>
      <c r="AA7" s="30">
        <f>IF(SUM(B7:Z7)&lt;&gt;0,AVERAGEIF(B7:Z7,"&lt;&gt;"""),"")</f>
        <v>219.12083333333331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23.724</v>
      </c>
      <c r="Y12" s="52"/>
      <c r="Z12" s="53"/>
      <c r="AA12" s="54">
        <f t="shared" si="0"/>
        <v>23.724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9.8710000000000004</v>
      </c>
      <c r="T14" s="57">
        <v>17</v>
      </c>
      <c r="U14" s="57">
        <v>15.49</v>
      </c>
      <c r="V14" s="57">
        <v>14</v>
      </c>
      <c r="W14" s="57">
        <v>12</v>
      </c>
      <c r="X14" s="57">
        <v>16</v>
      </c>
      <c r="Y14" s="57">
        <v>18</v>
      </c>
      <c r="Z14" s="58"/>
      <c r="AA14" s="59">
        <f t="shared" si="0"/>
        <v>102.361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9.8710000000000004</v>
      </c>
      <c r="T16" s="62">
        <f t="shared" si="1"/>
        <v>17</v>
      </c>
      <c r="U16" s="62">
        <f t="shared" si="1"/>
        <v>15.49</v>
      </c>
      <c r="V16" s="62">
        <f t="shared" si="1"/>
        <v>14</v>
      </c>
      <c r="W16" s="62">
        <f t="shared" si="1"/>
        <v>12</v>
      </c>
      <c r="X16" s="62">
        <f t="shared" si="1"/>
        <v>39.724000000000004</v>
      </c>
      <c r="Y16" s="62">
        <f t="shared" si="1"/>
        <v>18</v>
      </c>
      <c r="Z16" s="63" t="str">
        <f t="shared" si="1"/>
        <v/>
      </c>
      <c r="AA16" s="64">
        <f>SUM(AA10:AA15)</f>
        <v>126.08500000000001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</v>
      </c>
      <c r="O20" s="77">
        <v>9.370000000000001</v>
      </c>
      <c r="P20" s="77">
        <v>6.87</v>
      </c>
      <c r="Q20" s="77">
        <v>2</v>
      </c>
      <c r="R20" s="77"/>
      <c r="S20" s="77">
        <v>8.2680000000000007</v>
      </c>
      <c r="T20" s="77">
        <v>7.19</v>
      </c>
      <c r="U20" s="77">
        <v>7.5990000000000002</v>
      </c>
      <c r="V20" s="77">
        <v>2.5</v>
      </c>
      <c r="W20" s="77">
        <v>0.65100000000000002</v>
      </c>
      <c r="X20" s="77">
        <v>0.64</v>
      </c>
      <c r="Y20" s="77">
        <v>8.3079999999999998</v>
      </c>
      <c r="Z20" s="78"/>
      <c r="AA20" s="79">
        <f t="shared" si="2"/>
        <v>55.396000000000001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12.614999999999998</v>
      </c>
      <c r="O21" s="81">
        <v>7.4649999999999999</v>
      </c>
      <c r="P21" s="81">
        <v>5.1950000000000003</v>
      </c>
      <c r="Q21" s="81">
        <v>16.164999999999999</v>
      </c>
      <c r="R21" s="81">
        <v>14.850999999999999</v>
      </c>
      <c r="S21" s="81">
        <v>28.443999999999996</v>
      </c>
      <c r="T21" s="81">
        <v>13.015000000000001</v>
      </c>
      <c r="U21" s="81">
        <v>21.484000000000002</v>
      </c>
      <c r="V21" s="81">
        <v>7.0480000000000009</v>
      </c>
      <c r="W21" s="81">
        <v>2.7539999999999996</v>
      </c>
      <c r="X21" s="81">
        <v>5.3529999999999998</v>
      </c>
      <c r="Y21" s="81">
        <v>7.1550000000000002</v>
      </c>
      <c r="Z21" s="78"/>
      <c r="AA21" s="79">
        <f t="shared" si="2"/>
        <v>141.54399999999998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14.614999999999998</v>
      </c>
      <c r="O25" s="88">
        <f t="shared" si="3"/>
        <v>16.835000000000001</v>
      </c>
      <c r="P25" s="88">
        <f t="shared" si="3"/>
        <v>12.065000000000001</v>
      </c>
      <c r="Q25" s="88">
        <f t="shared" si="3"/>
        <v>18.164999999999999</v>
      </c>
      <c r="R25" s="88">
        <f t="shared" si="3"/>
        <v>14.850999999999999</v>
      </c>
      <c r="S25" s="88">
        <f t="shared" si="3"/>
        <v>36.711999999999996</v>
      </c>
      <c r="T25" s="88">
        <f t="shared" si="3"/>
        <v>20.205000000000002</v>
      </c>
      <c r="U25" s="88">
        <f t="shared" si="3"/>
        <v>29.083000000000002</v>
      </c>
      <c r="V25" s="88">
        <f t="shared" si="3"/>
        <v>9.5480000000000018</v>
      </c>
      <c r="W25" s="88">
        <f t="shared" si="3"/>
        <v>3.4049999999999994</v>
      </c>
      <c r="X25" s="88">
        <f t="shared" si="3"/>
        <v>5.9929999999999994</v>
      </c>
      <c r="Y25" s="88">
        <f t="shared" si="3"/>
        <v>15.463000000000001</v>
      </c>
      <c r="Z25" s="89">
        <f t="shared" si="3"/>
        <v>0</v>
      </c>
      <c r="AA25" s="90">
        <f t="shared" si="3"/>
        <v>196.94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14.615</v>
      </c>
      <c r="O29" s="77">
        <v>16.835000000000001</v>
      </c>
      <c r="P29" s="77">
        <v>12.065</v>
      </c>
      <c r="Q29" s="77">
        <v>18.164999999999999</v>
      </c>
      <c r="R29" s="77">
        <v>14.851000000000001</v>
      </c>
      <c r="S29" s="77">
        <v>46.582999999999998</v>
      </c>
      <c r="T29" s="77">
        <v>37.204999999999998</v>
      </c>
      <c r="U29" s="77">
        <v>44.573</v>
      </c>
      <c r="V29" s="77">
        <v>23.547999999999998</v>
      </c>
      <c r="W29" s="77">
        <v>15.404999999999999</v>
      </c>
      <c r="X29" s="77">
        <v>45.716999999999999</v>
      </c>
      <c r="Y29" s="77">
        <v>33.463000000000001</v>
      </c>
      <c r="Z29" s="78"/>
      <c r="AA29" s="79">
        <f>SUM(B29:Z29)</f>
        <v>323.02500000000003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14.615</v>
      </c>
      <c r="O31" s="62">
        <f t="shared" si="4"/>
        <v>16.835000000000001</v>
      </c>
      <c r="P31" s="62">
        <f t="shared" si="4"/>
        <v>12.065</v>
      </c>
      <c r="Q31" s="62">
        <f t="shared" si="4"/>
        <v>18.164999999999999</v>
      </c>
      <c r="R31" s="62">
        <f t="shared" si="4"/>
        <v>14.851000000000001</v>
      </c>
      <c r="S31" s="62">
        <f t="shared" si="4"/>
        <v>46.582999999999998</v>
      </c>
      <c r="T31" s="62">
        <f t="shared" si="4"/>
        <v>37.204999999999998</v>
      </c>
      <c r="U31" s="62">
        <f t="shared" si="4"/>
        <v>44.573</v>
      </c>
      <c r="V31" s="62">
        <f t="shared" si="4"/>
        <v>23.547999999999998</v>
      </c>
      <c r="W31" s="62">
        <f t="shared" si="4"/>
        <v>15.404999999999999</v>
      </c>
      <c r="X31" s="62">
        <f t="shared" si="4"/>
        <v>45.716999999999999</v>
      </c>
      <c r="Y31" s="62">
        <f t="shared" si="4"/>
        <v>33.463000000000001</v>
      </c>
      <c r="Z31" s="63">
        <f t="shared" si="4"/>
        <v>0</v>
      </c>
      <c r="AA31" s="64">
        <f t="shared" si="4"/>
        <v>323.02500000000003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10.3</v>
      </c>
      <c r="O38" s="99">
        <v>8.4</v>
      </c>
      <c r="P38" s="99">
        <v>7.4</v>
      </c>
      <c r="Q38" s="99">
        <v>16.8</v>
      </c>
      <c r="R38" s="99">
        <v>7.7</v>
      </c>
      <c r="S38" s="99"/>
      <c r="T38" s="99"/>
      <c r="U38" s="99"/>
      <c r="V38" s="99">
        <v>50.2</v>
      </c>
      <c r="W38" s="99">
        <v>62.3</v>
      </c>
      <c r="X38" s="99"/>
      <c r="Y38" s="99"/>
      <c r="Z38" s="100"/>
      <c r="AA38" s="79">
        <f t="shared" si="5"/>
        <v>163.10000000000002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10.3</v>
      </c>
      <c r="O39" s="88">
        <f t="shared" si="6"/>
        <v>8.4</v>
      </c>
      <c r="P39" s="88">
        <f t="shared" si="6"/>
        <v>7.4</v>
      </c>
      <c r="Q39" s="88">
        <f t="shared" si="6"/>
        <v>16.8</v>
      </c>
      <c r="R39" s="88">
        <f t="shared" si="6"/>
        <v>7.7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50.2</v>
      </c>
      <c r="W39" s="88">
        <f t="shared" si="6"/>
        <v>62.3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163.10000000000002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10.3</v>
      </c>
      <c r="O46" s="99">
        <v>8.4</v>
      </c>
      <c r="P46" s="99">
        <v>7.4</v>
      </c>
      <c r="Q46" s="99">
        <v>16.8</v>
      </c>
      <c r="R46" s="99">
        <v>7.7</v>
      </c>
      <c r="S46" s="99"/>
      <c r="T46" s="99"/>
      <c r="U46" s="99"/>
      <c r="V46" s="99">
        <v>50.2</v>
      </c>
      <c r="W46" s="99">
        <v>62.3</v>
      </c>
      <c r="X46" s="99"/>
      <c r="Y46" s="99"/>
      <c r="Z46" s="100"/>
      <c r="AA46" s="79">
        <f t="shared" si="7"/>
        <v>163.10000000000002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10.3</v>
      </c>
      <c r="O48" s="88">
        <f t="shared" si="8"/>
        <v>8.4</v>
      </c>
      <c r="P48" s="88">
        <f t="shared" si="8"/>
        <v>7.4</v>
      </c>
      <c r="Q48" s="88">
        <f t="shared" si="8"/>
        <v>16.8</v>
      </c>
      <c r="R48" s="88">
        <f t="shared" si="8"/>
        <v>7.7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50.2</v>
      </c>
      <c r="W48" s="88">
        <f t="shared" si="8"/>
        <v>62.3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163.10000000000002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24.914999999999999</v>
      </c>
      <c r="O51" s="88">
        <f t="shared" si="10"/>
        <v>25.234999999999999</v>
      </c>
      <c r="P51" s="88">
        <f t="shared" si="10"/>
        <v>19.465000000000003</v>
      </c>
      <c r="Q51" s="88">
        <f t="shared" si="10"/>
        <v>34.965000000000003</v>
      </c>
      <c r="R51" s="88">
        <f t="shared" si="10"/>
        <v>22.550999999999998</v>
      </c>
      <c r="S51" s="88">
        <f t="shared" si="10"/>
        <v>46.582999999999998</v>
      </c>
      <c r="T51" s="88">
        <f t="shared" si="10"/>
        <v>37.204999999999998</v>
      </c>
      <c r="U51" s="88">
        <f t="shared" si="10"/>
        <v>44.573</v>
      </c>
      <c r="V51" s="88">
        <f t="shared" si="10"/>
        <v>73.748000000000005</v>
      </c>
      <c r="W51" s="88">
        <f t="shared" si="10"/>
        <v>77.704999999999998</v>
      </c>
      <c r="X51" s="88">
        <f t="shared" si="10"/>
        <v>45.717000000000006</v>
      </c>
      <c r="Y51" s="88">
        <f t="shared" si="10"/>
        <v>33.463000000000001</v>
      </c>
      <c r="Z51" s="89">
        <f t="shared" si="10"/>
        <v>0</v>
      </c>
      <c r="AA51" s="105">
        <f>SUM(B51:Z51)</f>
        <v>486.125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10.3</v>
      </c>
      <c r="O4" s="18">
        <v>8.4</v>
      </c>
      <c r="P4" s="18">
        <v>7.4</v>
      </c>
      <c r="Q4" s="18">
        <v>16.8</v>
      </c>
      <c r="R4" s="18">
        <v>7.7</v>
      </c>
      <c r="S4" s="18"/>
      <c r="T4" s="18"/>
      <c r="U4" s="18">
        <v>-0.1</v>
      </c>
      <c r="V4" s="18">
        <v>50.2</v>
      </c>
      <c r="W4" s="18">
        <v>62.3</v>
      </c>
      <c r="X4" s="18">
        <v>-35</v>
      </c>
      <c r="Y4" s="18">
        <v>-21.7</v>
      </c>
      <c r="Z4" s="19"/>
      <c r="AA4" s="112">
        <f>SUM(B4:Z4)</f>
        <v>106.3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207.97</v>
      </c>
      <c r="O7" s="118">
        <v>149</v>
      </c>
      <c r="P7" s="118">
        <v>157</v>
      </c>
      <c r="Q7" s="118">
        <v>117.78</v>
      </c>
      <c r="R7" s="118">
        <v>188.08</v>
      </c>
      <c r="S7" s="118">
        <v>253.61</v>
      </c>
      <c r="T7" s="118">
        <v>414.5</v>
      </c>
      <c r="U7" s="118">
        <v>290</v>
      </c>
      <c r="V7" s="118">
        <v>265</v>
      </c>
      <c r="W7" s="118">
        <v>236.51</v>
      </c>
      <c r="X7" s="118">
        <v>175</v>
      </c>
      <c r="Y7" s="118">
        <v>175</v>
      </c>
      <c r="Z7" s="119"/>
      <c r="AA7" s="120">
        <f>IF(SUM(B7:Z7)&lt;&gt;0,AVERAGEIF(B7:Z7,"&lt;&gt;"""),"")</f>
        <v>219.12083333333331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0.1</v>
      </c>
      <c r="V15" s="134"/>
      <c r="W15" s="134"/>
      <c r="X15" s="134">
        <v>35</v>
      </c>
      <c r="Y15" s="134">
        <v>21.7</v>
      </c>
      <c r="Z15" s="132"/>
      <c r="AA15" s="133">
        <f t="shared" si="0"/>
        <v>56.8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0.1</v>
      </c>
      <c r="V16" s="136">
        <f t="shared" si="1"/>
        <v>0</v>
      </c>
      <c r="W16" s="136">
        <f t="shared" si="1"/>
        <v>0</v>
      </c>
      <c r="X16" s="136">
        <f t="shared" si="1"/>
        <v>35</v>
      </c>
      <c r="Y16" s="136">
        <f t="shared" si="1"/>
        <v>21.7</v>
      </c>
      <c r="Z16" s="137" t="str">
        <f t="shared" si="1"/>
        <v/>
      </c>
      <c r="AA16" s="90">
        <f t="shared" si="0"/>
        <v>56.8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10.3</v>
      </c>
      <c r="O23" s="134">
        <v>8.4</v>
      </c>
      <c r="P23" s="134">
        <v>7.4</v>
      </c>
      <c r="Q23" s="134">
        <v>16.8</v>
      </c>
      <c r="R23" s="134">
        <v>7.7</v>
      </c>
      <c r="S23" s="134"/>
      <c r="T23" s="134"/>
      <c r="U23" s="134"/>
      <c r="V23" s="134">
        <v>50.2</v>
      </c>
      <c r="W23" s="134">
        <v>62.3</v>
      </c>
      <c r="X23" s="134"/>
      <c r="Y23" s="134"/>
      <c r="Z23" s="132"/>
      <c r="AA23" s="133">
        <f t="shared" si="2"/>
        <v>163.10000000000002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10.3</v>
      </c>
      <c r="O24" s="136">
        <f t="shared" si="3"/>
        <v>8.4</v>
      </c>
      <c r="P24" s="136">
        <f t="shared" si="3"/>
        <v>7.4</v>
      </c>
      <c r="Q24" s="136">
        <f t="shared" si="3"/>
        <v>16.8</v>
      </c>
      <c r="R24" s="136">
        <f t="shared" si="3"/>
        <v>7.7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50.2</v>
      </c>
      <c r="W24" s="136">
        <f t="shared" si="3"/>
        <v>62.3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163.10000000000002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2022-10-09T08:22:29Z</dcterms:created>
  <dcterms:modified xsi:type="dcterms:W3CDTF">2022-10-09T08:22:30Z</dcterms:modified>
</cp:coreProperties>
</file>