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<sst xmlns="http://schemas.openxmlformats.org/spreadsheetml/2006/main" count="117" uniqueCount="53">
  <si>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06/10/2022 11:19:04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</si>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</sst>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62.856999999999999</c:v>
                </c:pt>
                <c:pt idx="16">
                  <c:v>164.79599999999999</c:v>
                </c:pt>
                <c:pt idx="17">
                  <c:v>62.072000000000003</c:v>
                </c:pt>
                <c:pt idx="18">
                  <c:v>6.86</c:v>
                </c:pt>
                <c:pt idx="19">
                  <c:v>5</c:v>
                </c:pt>
                <c:pt idx="21">
                  <c:v>253.82499999999999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1.619</c:v>
                </c:pt>
                <c:pt idx="13">
                  <c:v>11.03</c:v>
                </c:pt>
                <c:pt idx="14">
                  <c:v>0.19900000000000001</c:v>
                </c:pt>
                <c:pt idx="15">
                  <c:v>55.534000000000006</c:v>
                </c:pt>
                <c:pt idx="16">
                  <c:v>36.841000000000001</c:v>
                </c:pt>
                <c:pt idx="17">
                  <c:v>25.271000000000001</c:v>
                </c:pt>
                <c:pt idx="18">
                  <c:v>19.588000000000001</c:v>
                </c:pt>
                <c:pt idx="19">
                  <c:v>18.443999999999999</c:v>
                </c:pt>
                <c:pt idx="20">
                  <c:v>9.9989999999999988</c:v>
                </c:pt>
                <c:pt idx="21">
                  <c:v>19.077999999999999</c:v>
                </c:pt>
                <c:pt idx="22">
                  <c:v>9.9390000000000001</c:v>
                </c:pt>
                <c:pt idx="23">
                  <c:v>10.466999999999999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105</c:v>
                </c:pt>
                <c:pt idx="19">
                  <c:v>105</c:v>
                </c:pt>
                <c:pt idx="20">
                  <c:v>91.795000000000002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82210840"/>
        <c:axId val="4822112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35.823</c:v>
                </c:pt>
                <c:pt idx="13">
                  <c:v>43.516000000000005</c:v>
                </c:pt>
                <c:pt idx="14">
                  <c:v>17.076999999999998</c:v>
                </c:pt>
                <c:pt idx="15">
                  <c:v>146.89200000000002</c:v>
                </c:pt>
                <c:pt idx="16">
                  <c:v>239.94499999999999</c:v>
                </c:pt>
                <c:pt idx="17">
                  <c:v>115.251</c:v>
                </c:pt>
                <c:pt idx="18">
                  <c:v>153.61099999999999</c:v>
                </c:pt>
                <c:pt idx="19">
                  <c:v>148.791</c:v>
                </c:pt>
                <c:pt idx="20">
                  <c:v>102.97</c:v>
                </c:pt>
                <c:pt idx="21">
                  <c:v>303.72400000000005</c:v>
                </c:pt>
                <c:pt idx="22">
                  <c:v>9.9390000000000001</c:v>
                </c:pt>
                <c:pt idx="23">
                  <c:v>20.002000000000002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2210840"/>
        <c:axId val="4822112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55.88</c:v>
                </c:pt>
                <c:pt idx="13">
                  <c:v>95.37</c:v>
                </c:pt>
                <c:pt idx="14">
                  <c:v>65.5</c:v>
                </c:pt>
                <c:pt idx="15">
                  <c:v>216.05</c:v>
                </c:pt>
                <c:pt idx="16">
                  <c:v>238.71</c:v>
                </c:pt>
                <c:pt idx="17">
                  <c:v>330</c:v>
                </c:pt>
                <c:pt idx="18">
                  <c:v>363</c:v>
                </c:pt>
                <c:pt idx="19">
                  <c:v>459</c:v>
                </c:pt>
                <c:pt idx="20">
                  <c:v>143.6</c:v>
                </c:pt>
                <c:pt idx="21">
                  <c:v>275</c:v>
                </c:pt>
                <c:pt idx="22">
                  <c:v>90.09</c:v>
                </c:pt>
                <c:pt idx="23">
                  <c:v>85.99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2212016"/>
        <c:axId val="482211624"/>
      </c:lineChart>
      <c:catAx>
        <c:axId val="4822108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2211232"/>
        <c:crosses val="autoZero"/>
        <c:auto val="1"/>
        <c:lblAlgn val="ctr"/>
        <c:lblOffset val="100"/>
        <c:noMultiLvlLbl val="0"/>
      </c:catAx>
      <c:valAx>
        <c:axId val="482211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2210840"/>
        <c:crosses val="autoZero"/>
        <c:crossBetween val="between"/>
      </c:valAx>
      <c:valAx>
        <c:axId val="4822116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2212016"/>
        <c:crosses val="max"/>
        <c:crossBetween val="between"/>
      </c:valAx>
      <c:catAx>
        <c:axId val="4822120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82211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35.822999999999993</v>
      </c>
      <c r="O4" s="18">
        <v>43.515999999999998</v>
      </c>
      <c r="P4" s="18">
        <v>17.077000000000002</v>
      </c>
      <c r="Q4" s="18">
        <v>146.89199999999997</v>
      </c>
      <c r="R4" s="18">
        <v>239.97499999999999</v>
      </c>
      <c r="S4" s="18">
        <v>115.26400000000001</v>
      </c>
      <c r="T4" s="18">
        <v>153.58099999999999</v>
      </c>
      <c r="U4" s="18">
        <v>148.797</v>
      </c>
      <c r="V4" s="18">
        <v>102.97</v>
      </c>
      <c r="W4" s="18">
        <v>303.76</v>
      </c>
      <c r="X4" s="18">
        <v>9.9390000000000001</v>
      </c>
      <c r="Y4" s="18">
        <v>20.002000000000002</v>
      </c>
      <c r="Z4" s="19"/>
      <c r="AA4" s="20">
        <f>SUM(B4:Z4)</f>
        <v>1337.5960000000002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55.88</v>
      </c>
      <c r="O7" s="28">
        <v>95.37</v>
      </c>
      <c r="P7" s="28">
        <v>65.5</v>
      </c>
      <c r="Q7" s="28">
        <v>216.05</v>
      </c>
      <c r="R7" s="28">
        <v>238.71</v>
      </c>
      <c r="S7" s="28">
        <v>330</v>
      </c>
      <c r="T7" s="28">
        <v>363</v>
      </c>
      <c r="U7" s="28">
        <v>459</v>
      </c>
      <c r="V7" s="28">
        <v>143.6</v>
      </c>
      <c r="W7" s="28">
        <v>275</v>
      </c>
      <c r="X7" s="28">
        <v>90.09</v>
      </c>
      <c r="Y7" s="28">
        <v>85.99</v>
      </c>
      <c r="Z7" s="29"/>
      <c r="AA7" s="30">
        <f>IF(SUM(B7:Z7)&lt;&gt;0,AVERAGEIF(B7:Z7,"&lt;&gt;"""),"")</f>
        <v>201.51583333333329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62.856999999999999</v>
      </c>
      <c r="R12" s="52">
        <v>164.79599999999999</v>
      </c>
      <c r="S12" s="52">
        <v>62.072000000000003</v>
      </c>
      <c r="T12" s="52">
        <v>6.86</v>
      </c>
      <c r="U12" s="52">
        <v>5</v>
      </c>
      <c r="V12" s="52"/>
      <c r="W12" s="52">
        <v>253.82499999999999</v>
      </c>
      <c r="X12" s="52"/>
      <c r="Y12" s="52"/>
      <c r="Z12" s="53"/>
      <c r="AA12" s="54">
        <f t="shared" si="0"/>
        <v>555.41000000000008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105</v>
      </c>
      <c r="U13" s="52">
        <v>105</v>
      </c>
      <c r="V13" s="52">
        <v>91.795000000000002</v>
      </c>
      <c r="W13" s="52"/>
      <c r="X13" s="52"/>
      <c r="Y13" s="52"/>
      <c r="Z13" s="53"/>
      <c r="AA13" s="54">
        <f t="shared" si="0"/>
        <v>301.79500000000002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1.619</v>
      </c>
      <c r="O14" s="57">
        <v>11.03</v>
      </c>
      <c r="P14" s="57">
        <v>0.19900000000000001</v>
      </c>
      <c r="Q14" s="57">
        <v>55.534000000000006</v>
      </c>
      <c r="R14" s="57">
        <v>36.841000000000001</v>
      </c>
      <c r="S14" s="57">
        <v>25.271000000000001</v>
      </c>
      <c r="T14" s="57">
        <v>19.588000000000001</v>
      </c>
      <c r="U14" s="57">
        <v>18.443999999999999</v>
      </c>
      <c r="V14" s="57">
        <v>9.9989999999999988</v>
      </c>
      <c r="W14" s="57">
        <v>19.077999999999999</v>
      </c>
      <c r="X14" s="57">
        <v>9.9390000000000001</v>
      </c>
      <c r="Y14" s="57">
        <v>10.466999999999999</v>
      </c>
      <c r="Z14" s="58"/>
      <c r="AA14" s="59">
        <f t="shared" si="0"/>
        <v>218.00900000000001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1.619</v>
      </c>
      <c r="O16" s="62">
        <f t="shared" si="1"/>
        <v>11.03</v>
      </c>
      <c r="P16" s="62">
        <f t="shared" si="1"/>
        <v>0.19900000000000001</v>
      </c>
      <c r="Q16" s="62">
        <f t="shared" si="1"/>
        <v>118.39100000000001</v>
      </c>
      <c r="R16" s="62">
        <f t="shared" si="1"/>
        <v>201.637</v>
      </c>
      <c r="S16" s="62">
        <f t="shared" si="1"/>
        <v>87.343000000000004</v>
      </c>
      <c r="T16" s="62">
        <f t="shared" si="1"/>
        <v>131.44800000000001</v>
      </c>
      <c r="U16" s="62">
        <f t="shared" si="1"/>
        <v>128.44399999999999</v>
      </c>
      <c r="V16" s="62">
        <f t="shared" si="1"/>
        <v>101.794</v>
      </c>
      <c r="W16" s="62">
        <f t="shared" si="1"/>
        <v>272.90299999999996</v>
      </c>
      <c r="X16" s="62">
        <f t="shared" si="1"/>
        <v>9.9390000000000001</v>
      </c>
      <c r="Y16" s="62">
        <f t="shared" si="1"/>
        <v>10.466999999999999</v>
      </c>
      <c r="Z16" s="63" t="str">
        <f t="shared" si="1"/>
        <v/>
      </c>
      <c r="AA16" s="64">
        <f>SUM(AA10:AA15)</f>
        <v>1075.2140000000002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16.300999999999998</v>
      </c>
      <c r="O20" s="77">
        <v>16.245999999999999</v>
      </c>
      <c r="P20" s="77">
        <v>8.5489999999999995</v>
      </c>
      <c r="Q20" s="77">
        <v>17.084</v>
      </c>
      <c r="R20" s="77">
        <v>20.367000000000001</v>
      </c>
      <c r="S20" s="77">
        <v>16.033999999999999</v>
      </c>
      <c r="T20" s="77">
        <v>12.395999999999999</v>
      </c>
      <c r="U20" s="77">
        <v>10.047000000000001</v>
      </c>
      <c r="V20" s="77"/>
      <c r="W20" s="77">
        <v>15.709</v>
      </c>
      <c r="X20" s="77"/>
      <c r="Y20" s="77">
        <v>4.0259999999999998</v>
      </c>
      <c r="Z20" s="78"/>
      <c r="AA20" s="79">
        <f t="shared" si="2"/>
        <v>136.75899999999999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17.903000000000002</v>
      </c>
      <c r="O21" s="81">
        <v>16.239999999999998</v>
      </c>
      <c r="P21" s="81">
        <v>8.3289999999999988</v>
      </c>
      <c r="Q21" s="81">
        <v>11.417</v>
      </c>
      <c r="R21" s="81">
        <v>17.971000000000004</v>
      </c>
      <c r="S21" s="81">
        <v>11.887</v>
      </c>
      <c r="T21" s="81">
        <v>9.7370000000000001</v>
      </c>
      <c r="U21" s="81">
        <v>10.305999999999999</v>
      </c>
      <c r="V21" s="81">
        <v>1.1759999999999999</v>
      </c>
      <c r="W21" s="81">
        <v>15.148000000000001</v>
      </c>
      <c r="X21" s="81"/>
      <c r="Y21" s="81">
        <v>5.5090000000000003</v>
      </c>
      <c r="Z21" s="78"/>
      <c r="AA21" s="79">
        <f t="shared" si="2"/>
        <v>125.623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34.204000000000001</v>
      </c>
      <c r="O25" s="88">
        <f t="shared" si="3"/>
        <v>32.485999999999997</v>
      </c>
      <c r="P25" s="88">
        <f t="shared" si="3"/>
        <v>16.878</v>
      </c>
      <c r="Q25" s="88">
        <f t="shared" si="3"/>
        <v>28.500999999999998</v>
      </c>
      <c r="R25" s="88">
        <f t="shared" si="3"/>
        <v>38.338000000000008</v>
      </c>
      <c r="S25" s="88">
        <f t="shared" si="3"/>
        <v>27.920999999999999</v>
      </c>
      <c r="T25" s="88">
        <f t="shared" si="3"/>
        <v>22.132999999999999</v>
      </c>
      <c r="U25" s="88">
        <f t="shared" si="3"/>
        <v>20.353000000000002</v>
      </c>
      <c r="V25" s="88">
        <f t="shared" si="3"/>
        <v>1.1759999999999999</v>
      </c>
      <c r="W25" s="88">
        <f t="shared" si="3"/>
        <v>30.856999999999999</v>
      </c>
      <c r="X25" s="88">
        <f t="shared" si="3"/>
        <v>0</v>
      </c>
      <c r="Y25" s="88">
        <f t="shared" si="3"/>
        <v>9.5350000000000001</v>
      </c>
      <c r="Z25" s="89" t="str">
        <f t="shared" si="3"/>
        <v/>
      </c>
      <c r="AA25" s="90">
        <f>SUM(AA19:AA24)</f>
        <v>262.38200000000001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35.823</v>
      </c>
      <c r="O29" s="77">
        <v>43.515999999999998</v>
      </c>
      <c r="P29" s="77">
        <v>17.077000000000002</v>
      </c>
      <c r="Q29" s="77">
        <v>146.892</v>
      </c>
      <c r="R29" s="77">
        <v>239.97499999999999</v>
      </c>
      <c r="S29" s="77">
        <v>115.264</v>
      </c>
      <c r="T29" s="77">
        <v>153.58099999999999</v>
      </c>
      <c r="U29" s="77">
        <v>148.797</v>
      </c>
      <c r="V29" s="77">
        <v>102.97</v>
      </c>
      <c r="W29" s="77">
        <v>303.76</v>
      </c>
      <c r="X29" s="77">
        <v>9.9390000000000001</v>
      </c>
      <c r="Y29" s="77">
        <v>20.001999999999999</v>
      </c>
      <c r="Z29" s="78"/>
      <c r="AA29" s="79">
        <f>SUM(B29:Z29)</f>
        <v>1337.5960000000002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35.823</v>
      </c>
      <c r="O31" s="62">
        <f t="shared" si="4"/>
        <v>43.515999999999998</v>
      </c>
      <c r="P31" s="62">
        <f t="shared" si="4"/>
        <v>17.077000000000002</v>
      </c>
      <c r="Q31" s="62">
        <f t="shared" si="4"/>
        <v>146.892</v>
      </c>
      <c r="R31" s="62">
        <f t="shared" si="4"/>
        <v>239.97499999999999</v>
      </c>
      <c r="S31" s="62">
        <f t="shared" si="4"/>
        <v>115.264</v>
      </c>
      <c r="T31" s="62">
        <f t="shared" si="4"/>
        <v>153.58099999999999</v>
      </c>
      <c r="U31" s="62">
        <f t="shared" si="4"/>
        <v>148.797</v>
      </c>
      <c r="V31" s="62">
        <f t="shared" si="4"/>
        <v>102.97</v>
      </c>
      <c r="W31" s="62">
        <f t="shared" si="4"/>
        <v>303.76</v>
      </c>
      <c r="X31" s="62">
        <f t="shared" si="4"/>
        <v>9.9390000000000001</v>
      </c>
      <c r="Y31" s="62">
        <f t="shared" si="4"/>
        <v>20.001999999999999</v>
      </c>
      <c r="Z31" s="63" t="str">
        <f t="shared" si="4"/>
        <v/>
      </c>
      <c r="AA31" s="64">
        <f>SUM(AA28:AA30)</f>
        <v>1337.5960000000002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35.823</v>
      </c>
      <c r="O51" s="88">
        <f t="shared" si="10"/>
        <v>43.515999999999998</v>
      </c>
      <c r="P51" s="88">
        <f t="shared" si="10"/>
        <v>17.077000000000002</v>
      </c>
      <c r="Q51" s="88">
        <f t="shared" si="10"/>
        <v>146.892</v>
      </c>
      <c r="R51" s="88">
        <f t="shared" si="10"/>
        <v>239.97500000000002</v>
      </c>
      <c r="S51" s="88">
        <f t="shared" si="10"/>
        <v>115.26400000000001</v>
      </c>
      <c r="T51" s="88">
        <f t="shared" si="10"/>
        <v>153.58100000000002</v>
      </c>
      <c r="U51" s="88">
        <f t="shared" si="10"/>
        <v>148.797</v>
      </c>
      <c r="V51" s="88">
        <f t="shared" si="10"/>
        <v>102.97</v>
      </c>
      <c r="W51" s="88">
        <f t="shared" si="10"/>
        <v>303.76</v>
      </c>
      <c r="X51" s="88">
        <f t="shared" si="10"/>
        <v>9.9390000000000001</v>
      </c>
      <c r="Y51" s="88">
        <f t="shared" si="10"/>
        <v>20.001999999999999</v>
      </c>
      <c r="Z51" s="89" t="str">
        <f t="shared" si="10"/>
        <v/>
      </c>
      <c r="AA51" s="105">
        <f>SUM(B51:Z51)</f>
        <v>1337.5960000000002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44840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35.823</v>
      </c>
      <c r="O4" s="18">
        <v>43.516000000000005</v>
      </c>
      <c r="P4" s="18">
        <v>17.076999999999998</v>
      </c>
      <c r="Q4" s="18">
        <v>146.89200000000002</v>
      </c>
      <c r="R4" s="18">
        <v>239.94499999999999</v>
      </c>
      <c r="S4" s="18">
        <v>115.251</v>
      </c>
      <c r="T4" s="18">
        <v>153.61099999999999</v>
      </c>
      <c r="U4" s="18">
        <v>148.791</v>
      </c>
      <c r="V4" s="18">
        <v>102.97</v>
      </c>
      <c r="W4" s="18">
        <v>303.72400000000005</v>
      </c>
      <c r="X4" s="18">
        <v>9.9390000000000001</v>
      </c>
      <c r="Y4" s="18">
        <v>20.002000000000002</v>
      </c>
      <c r="Z4" s="19"/>
      <c r="AA4" s="20">
        <f>SUM(B4:Z4)</f>
        <v>1337.5409999999999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55.88</v>
      </c>
      <c r="O7" s="28">
        <v>95.37</v>
      </c>
      <c r="P7" s="28">
        <v>65.5</v>
      </c>
      <c r="Q7" s="28">
        <v>216.05</v>
      </c>
      <c r="R7" s="28">
        <v>238.71</v>
      </c>
      <c r="S7" s="28">
        <v>330</v>
      </c>
      <c r="T7" s="28">
        <v>363</v>
      </c>
      <c r="U7" s="28">
        <v>459</v>
      </c>
      <c r="V7" s="28">
        <v>143.6</v>
      </c>
      <c r="W7" s="28">
        <v>275</v>
      </c>
      <c r="X7" s="28">
        <v>90.09</v>
      </c>
      <c r="Y7" s="28">
        <v>85.99</v>
      </c>
      <c r="Z7" s="29"/>
      <c r="AA7" s="30">
        <f>IF(SUM(B7:Z7)&lt;&gt;0,AVERAGEIF(B7:Z7,"&lt;&gt;"""),"")</f>
        <v>201.51583333333329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89.373999999999995</v>
      </c>
      <c r="W12" s="52"/>
      <c r="X12" s="52"/>
      <c r="Y12" s="52"/>
      <c r="Z12" s="53"/>
      <c r="AA12" s="54">
        <f t="shared" si="0"/>
        <v>89.373999999999995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9.270999999999999</v>
      </c>
      <c r="O14" s="57">
        <v>2.4929999999999999</v>
      </c>
      <c r="P14" s="57">
        <v>6.431</v>
      </c>
      <c r="Q14" s="57"/>
      <c r="R14" s="57"/>
      <c r="S14" s="57"/>
      <c r="T14" s="57"/>
      <c r="U14" s="57"/>
      <c r="V14" s="57">
        <v>3.1749999999999998</v>
      </c>
      <c r="W14" s="57"/>
      <c r="X14" s="57">
        <v>5.0679999999999996</v>
      </c>
      <c r="Y14" s="57">
        <v>12.219000000000001</v>
      </c>
      <c r="Z14" s="58"/>
      <c r="AA14" s="59">
        <f t="shared" si="0"/>
        <v>38.657000000000004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9.270999999999999</v>
      </c>
      <c r="O16" s="62">
        <f t="shared" si="1"/>
        <v>2.4929999999999999</v>
      </c>
      <c r="P16" s="62">
        <f t="shared" si="1"/>
        <v>6.431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92.548999999999992</v>
      </c>
      <c r="W16" s="62">
        <f t="shared" si="1"/>
        <v>0</v>
      </c>
      <c r="X16" s="62">
        <f t="shared" si="1"/>
        <v>5.0679999999999996</v>
      </c>
      <c r="Y16" s="62">
        <f t="shared" si="1"/>
        <v>12.219000000000001</v>
      </c>
      <c r="Z16" s="63" t="str">
        <f t="shared" si="1"/>
        <v/>
      </c>
      <c r="AA16" s="64">
        <f>SUM(AA10:AA15)</f>
        <v>128.03100000000001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8.6649999999999991</v>
      </c>
      <c r="O20" s="77">
        <v>9.6389999999999993</v>
      </c>
      <c r="P20" s="77">
        <v>6.5369999999999999</v>
      </c>
      <c r="Q20" s="77">
        <v>6.5340000000000007</v>
      </c>
      <c r="R20" s="77">
        <v>11.849</v>
      </c>
      <c r="S20" s="77">
        <v>30.679000000000002</v>
      </c>
      <c r="T20" s="77">
        <v>8.0019999999999989</v>
      </c>
      <c r="U20" s="77">
        <v>6.1749999999999998</v>
      </c>
      <c r="V20" s="77">
        <v>7.1150000000000002</v>
      </c>
      <c r="W20" s="77">
        <v>18.978000000000002</v>
      </c>
      <c r="X20" s="77">
        <v>1.494</v>
      </c>
      <c r="Y20" s="77">
        <v>5.577</v>
      </c>
      <c r="Z20" s="78"/>
      <c r="AA20" s="79">
        <f t="shared" si="2"/>
        <v>121.244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17.887</v>
      </c>
      <c r="O21" s="81">
        <v>31.384</v>
      </c>
      <c r="P21" s="81">
        <v>4.109</v>
      </c>
      <c r="Q21" s="81">
        <v>3.8579999999999997</v>
      </c>
      <c r="R21" s="81">
        <v>3.4960000000000004</v>
      </c>
      <c r="S21" s="81">
        <v>15.372</v>
      </c>
      <c r="T21" s="81">
        <v>13.009</v>
      </c>
      <c r="U21" s="81">
        <v>13.016</v>
      </c>
      <c r="V21" s="81">
        <v>3.306</v>
      </c>
      <c r="W21" s="81">
        <v>5.4459999999999997</v>
      </c>
      <c r="X21" s="81">
        <v>3.3769999999999998</v>
      </c>
      <c r="Y21" s="81">
        <v>2.206</v>
      </c>
      <c r="Z21" s="78"/>
      <c r="AA21" s="79">
        <f t="shared" si="2"/>
        <v>116.46599999999999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26.552</v>
      </c>
      <c r="O25" s="88">
        <f t="shared" si="3"/>
        <v>41.022999999999996</v>
      </c>
      <c r="P25" s="88">
        <f t="shared" si="3"/>
        <v>10.646000000000001</v>
      </c>
      <c r="Q25" s="88">
        <f t="shared" si="3"/>
        <v>10.391999999999999</v>
      </c>
      <c r="R25" s="88">
        <f t="shared" si="3"/>
        <v>15.345000000000001</v>
      </c>
      <c r="S25" s="88">
        <f t="shared" si="3"/>
        <v>46.051000000000002</v>
      </c>
      <c r="T25" s="88">
        <f t="shared" si="3"/>
        <v>21.010999999999999</v>
      </c>
      <c r="U25" s="88">
        <f t="shared" si="3"/>
        <v>19.190999999999999</v>
      </c>
      <c r="V25" s="88">
        <f t="shared" si="3"/>
        <v>10.420999999999999</v>
      </c>
      <c r="W25" s="88">
        <f t="shared" si="3"/>
        <v>24.423999999999999</v>
      </c>
      <c r="X25" s="88">
        <f t="shared" si="3"/>
        <v>4.8709999999999996</v>
      </c>
      <c r="Y25" s="88">
        <f t="shared" si="3"/>
        <v>7.7829999999999995</v>
      </c>
      <c r="Z25" s="89">
        <f t="shared" si="3"/>
        <v>0</v>
      </c>
      <c r="AA25" s="90">
        <f t="shared" si="3"/>
        <v>237.70999999999998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35.823</v>
      </c>
      <c r="O29" s="77">
        <v>43.515999999999998</v>
      </c>
      <c r="P29" s="77">
        <v>17.077000000000002</v>
      </c>
      <c r="Q29" s="77">
        <v>10.391999999999999</v>
      </c>
      <c r="R29" s="77">
        <v>15.345000000000001</v>
      </c>
      <c r="S29" s="77">
        <v>46.051000000000002</v>
      </c>
      <c r="T29" s="77">
        <v>21.010999999999999</v>
      </c>
      <c r="U29" s="77">
        <v>19.190999999999999</v>
      </c>
      <c r="V29" s="77">
        <v>102.97</v>
      </c>
      <c r="W29" s="77">
        <v>24.423999999999999</v>
      </c>
      <c r="X29" s="77">
        <v>9.9390000000000001</v>
      </c>
      <c r="Y29" s="77">
        <v>20.001999999999999</v>
      </c>
      <c r="Z29" s="78"/>
      <c r="AA29" s="79">
        <f>SUM(B29:Z29)</f>
        <v>365.74099999999999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35.823</v>
      </c>
      <c r="O31" s="62">
        <f t="shared" si="4"/>
        <v>43.515999999999998</v>
      </c>
      <c r="P31" s="62">
        <f t="shared" si="4"/>
        <v>17.077000000000002</v>
      </c>
      <c r="Q31" s="62">
        <f t="shared" si="4"/>
        <v>10.391999999999999</v>
      </c>
      <c r="R31" s="62">
        <f t="shared" si="4"/>
        <v>15.345000000000001</v>
      </c>
      <c r="S31" s="62">
        <f t="shared" si="4"/>
        <v>46.051000000000002</v>
      </c>
      <c r="T31" s="62">
        <f t="shared" si="4"/>
        <v>21.010999999999999</v>
      </c>
      <c r="U31" s="62">
        <f t="shared" si="4"/>
        <v>19.190999999999999</v>
      </c>
      <c r="V31" s="62">
        <f t="shared" si="4"/>
        <v>102.97</v>
      </c>
      <c r="W31" s="62">
        <f t="shared" si="4"/>
        <v>24.423999999999999</v>
      </c>
      <c r="X31" s="62">
        <f t="shared" si="4"/>
        <v>9.9390000000000001</v>
      </c>
      <c r="Y31" s="62">
        <f t="shared" si="4"/>
        <v>20.001999999999999</v>
      </c>
      <c r="Z31" s="63">
        <f t="shared" si="4"/>
        <v>0</v>
      </c>
      <c r="AA31" s="64">
        <f t="shared" si="4"/>
        <v>365.74099999999999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136.5</v>
      </c>
      <c r="R38" s="99">
        <v>224.6</v>
      </c>
      <c r="S38" s="99">
        <v>69.2</v>
      </c>
      <c r="T38" s="99">
        <v>132.6</v>
      </c>
      <c r="U38" s="99">
        <v>129.6</v>
      </c>
      <c r="V38" s="99"/>
      <c r="W38" s="99">
        <v>279.3</v>
      </c>
      <c r="X38" s="99"/>
      <c r="Y38" s="99"/>
      <c r="Z38" s="100"/>
      <c r="AA38" s="79">
        <f t="shared" si="5"/>
        <v>971.8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136.5</v>
      </c>
      <c r="R39" s="88">
        <f t="shared" si="6"/>
        <v>224.6</v>
      </c>
      <c r="S39" s="88">
        <f t="shared" si="6"/>
        <v>69.2</v>
      </c>
      <c r="T39" s="88">
        <f t="shared" si="6"/>
        <v>132.6</v>
      </c>
      <c r="U39" s="88">
        <f t="shared" si="6"/>
        <v>129.6</v>
      </c>
      <c r="V39" s="88">
        <f t="shared" si="6"/>
        <v>0</v>
      </c>
      <c r="W39" s="88">
        <f t="shared" si="6"/>
        <v>279.3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971.8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136.5</v>
      </c>
      <c r="R46" s="99">
        <v>224.6</v>
      </c>
      <c r="S46" s="99">
        <v>69.2</v>
      </c>
      <c r="T46" s="99">
        <v>132.6</v>
      </c>
      <c r="U46" s="99">
        <v>129.6</v>
      </c>
      <c r="V46" s="99"/>
      <c r="W46" s="99">
        <v>279.3</v>
      </c>
      <c r="X46" s="99"/>
      <c r="Y46" s="99"/>
      <c r="Z46" s="100"/>
      <c r="AA46" s="79">
        <f t="shared" si="7"/>
        <v>971.8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136.5</v>
      </c>
      <c r="R48" s="88">
        <f t="shared" si="8"/>
        <v>224.6</v>
      </c>
      <c r="S48" s="88">
        <f t="shared" si="8"/>
        <v>69.2</v>
      </c>
      <c r="T48" s="88">
        <f t="shared" si="8"/>
        <v>132.6</v>
      </c>
      <c r="U48" s="88">
        <f t="shared" si="8"/>
        <v>129.6</v>
      </c>
      <c r="V48" s="88">
        <f t="shared" si="8"/>
        <v>0</v>
      </c>
      <c r="W48" s="88">
        <f t="shared" si="8"/>
        <v>279.3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971.8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35.823</v>
      </c>
      <c r="O51" s="88">
        <f t="shared" si="10"/>
        <v>43.515999999999998</v>
      </c>
      <c r="P51" s="88">
        <f t="shared" si="10"/>
        <v>17.077000000000002</v>
      </c>
      <c r="Q51" s="88">
        <f t="shared" si="10"/>
        <v>146.892</v>
      </c>
      <c r="R51" s="88">
        <f t="shared" si="10"/>
        <v>239.94499999999999</v>
      </c>
      <c r="S51" s="88">
        <f t="shared" si="10"/>
        <v>115.251</v>
      </c>
      <c r="T51" s="88">
        <f t="shared" si="10"/>
        <v>153.61099999999999</v>
      </c>
      <c r="U51" s="88">
        <f t="shared" si="10"/>
        <v>148.791</v>
      </c>
      <c r="V51" s="88">
        <f t="shared" si="10"/>
        <v>102.97</v>
      </c>
      <c r="W51" s="88">
        <f t="shared" si="10"/>
        <v>303.72399999999999</v>
      </c>
      <c r="X51" s="88">
        <f t="shared" si="10"/>
        <v>9.9390000000000001</v>
      </c>
      <c r="Y51" s="88">
        <f t="shared" si="10"/>
        <v>20.002000000000002</v>
      </c>
      <c r="Z51" s="89">
        <f t="shared" si="10"/>
        <v>0</v>
      </c>
      <c r="AA51" s="105">
        <f>SUM(B51:Z51)</f>
        <v>1337.5409999999999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44840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136.5</v>
      </c>
      <c r="R4" s="18">
        <v>224.6</v>
      </c>
      <c r="S4" s="18">
        <v>69.2</v>
      </c>
      <c r="T4" s="18">
        <v>132.6</v>
      </c>
      <c r="U4" s="18">
        <v>129.6</v>
      </c>
      <c r="V4" s="18"/>
      <c r="W4" s="18">
        <v>279.3</v>
      </c>
      <c r="X4" s="18"/>
      <c r="Y4" s="18"/>
      <c r="Z4" s="19"/>
      <c r="AA4" s="112">
        <f>SUM(B4:Z4)</f>
        <v>971.8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55.88</v>
      </c>
      <c r="O7" s="118">
        <v>95.37</v>
      </c>
      <c r="P7" s="118">
        <v>65.5</v>
      </c>
      <c r="Q7" s="118">
        <v>216.05</v>
      </c>
      <c r="R7" s="118">
        <v>238.71</v>
      </c>
      <c r="S7" s="118">
        <v>330</v>
      </c>
      <c r="T7" s="118">
        <v>363</v>
      </c>
      <c r="U7" s="118">
        <v>459</v>
      </c>
      <c r="V7" s="118">
        <v>143.6</v>
      </c>
      <c r="W7" s="118">
        <v>275</v>
      </c>
      <c r="X7" s="118">
        <v>90.09</v>
      </c>
      <c r="Y7" s="118">
        <v>85.99</v>
      </c>
      <c r="Z7" s="119"/>
      <c r="AA7" s="120">
        <f>IF(SUM(B7:Z7)&lt;&gt;0,AVERAGEIF(B7:Z7,"&lt;&gt;"""),"")</f>
        <v>201.51583333333329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>
        <v>136.5</v>
      </c>
      <c r="R23" s="134">
        <v>224.6</v>
      </c>
      <c r="S23" s="134">
        <v>69.2</v>
      </c>
      <c r="T23" s="134">
        <v>132.6</v>
      </c>
      <c r="U23" s="134">
        <v>129.6</v>
      </c>
      <c r="V23" s="134"/>
      <c r="W23" s="134">
        <v>279.3</v>
      </c>
      <c r="X23" s="134"/>
      <c r="Y23" s="134"/>
      <c r="Z23" s="132"/>
      <c r="AA23" s="133">
        <f t="shared" si="2"/>
        <v>971.8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136.5</v>
      </c>
      <c r="R24" s="136">
        <f t="shared" si="3"/>
        <v>224.6</v>
      </c>
      <c r="S24" s="136">
        <f t="shared" si="3"/>
        <v>69.2</v>
      </c>
      <c r="T24" s="136">
        <f t="shared" si="3"/>
        <v>132.6</v>
      </c>
      <c r="U24" s="136">
        <f t="shared" si="3"/>
        <v>129.6</v>
      </c>
      <c r="V24" s="136">
        <f t="shared" si="3"/>
        <v>0</v>
      </c>
      <c r="W24" s="136">
        <f t="shared" si="3"/>
        <v>279.3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971.8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2022-10-06T08:19:04Z</dcterms:created>
  <dcterms:modified xsi:type="dcterms:W3CDTF">2022-10-06T08:19:05Z</dcterms:modified>
</cp:coreProperties>
</file>