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<sst xmlns="http://schemas.openxmlformats.org/spreadsheetml/2006/main" count="117" uniqueCount="53">
  <si>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05/10/2022 11:18:36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</si>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</sst>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20</c:v>
                </c:pt>
                <c:pt idx="16">
                  <c:v>19.774999999999999</c:v>
                </c:pt>
                <c:pt idx="17">
                  <c:v>20</c:v>
                </c:pt>
                <c:pt idx="18">
                  <c:v>19.914000000000001</c:v>
                </c:pt>
                <c:pt idx="19">
                  <c:v>20</c:v>
                </c:pt>
                <c:pt idx="20">
                  <c:v>20</c:v>
                </c:pt>
                <c:pt idx="21">
                  <c:v>19.318999999999999</c:v>
                </c:pt>
                <c:pt idx="22">
                  <c:v>19.59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133</c:v>
                </c:pt>
                <c:pt idx="16">
                  <c:v>233.88200000000001</c:v>
                </c:pt>
                <c:pt idx="21">
                  <c:v>196.94900000000001</c:v>
                </c:pt>
                <c:pt idx="22">
                  <c:v>200.53700000000001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8.42</c:v>
                </c:pt>
                <c:pt idx="13">
                  <c:v>13.072000000000001</c:v>
                </c:pt>
                <c:pt idx="14">
                  <c:v>9.8170000000000002</c:v>
                </c:pt>
                <c:pt idx="15">
                  <c:v>13.471</c:v>
                </c:pt>
                <c:pt idx="16">
                  <c:v>13.391999999999999</c:v>
                </c:pt>
                <c:pt idx="17">
                  <c:v>10.961</c:v>
                </c:pt>
                <c:pt idx="18">
                  <c:v>7.742</c:v>
                </c:pt>
                <c:pt idx="19">
                  <c:v>7.58</c:v>
                </c:pt>
                <c:pt idx="20">
                  <c:v>7.6259999999999994</c:v>
                </c:pt>
                <c:pt idx="21">
                  <c:v>7.6020000000000003</c:v>
                </c:pt>
                <c:pt idx="22">
                  <c:v>9.5039999999999996</c:v>
                </c:pt>
                <c:pt idx="23">
                  <c:v>7.3220000000000001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126</c:v>
                </c:pt>
                <c:pt idx="19">
                  <c:v>36</c:v>
                </c:pt>
                <c:pt idx="20">
                  <c:v>37.792000000000002</c:v>
                </c:pt>
                <c:pt idx="21">
                  <c:v>115.572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591120"/>
        <c:axId val="249591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25.786000000000001</c:v>
                </c:pt>
                <c:pt idx="13">
                  <c:v>16.929000000000002</c:v>
                </c:pt>
                <c:pt idx="14">
                  <c:v>15.036000000000001</c:v>
                </c:pt>
                <c:pt idx="15">
                  <c:v>209.85599999999999</c:v>
                </c:pt>
                <c:pt idx="16">
                  <c:v>297.25</c:v>
                </c:pt>
                <c:pt idx="17">
                  <c:v>48.503999999999998</c:v>
                </c:pt>
                <c:pt idx="18">
                  <c:v>153.916</c:v>
                </c:pt>
                <c:pt idx="19">
                  <c:v>87.76100000000001</c:v>
                </c:pt>
                <c:pt idx="20">
                  <c:v>88.343000000000004</c:v>
                </c:pt>
                <c:pt idx="21">
                  <c:v>360.92200000000008</c:v>
                </c:pt>
                <c:pt idx="22">
                  <c:v>249.374</c:v>
                </c:pt>
                <c:pt idx="23">
                  <c:v>24.733000000000001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91120"/>
        <c:axId val="249591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73.12</c:v>
                </c:pt>
                <c:pt idx="13">
                  <c:v>96.79</c:v>
                </c:pt>
                <c:pt idx="14">
                  <c:v>85.1</c:v>
                </c:pt>
                <c:pt idx="15">
                  <c:v>258.38</c:v>
                </c:pt>
                <c:pt idx="16">
                  <c:v>252.38</c:v>
                </c:pt>
                <c:pt idx="17">
                  <c:v>297.51</c:v>
                </c:pt>
                <c:pt idx="18">
                  <c:v>358.87</c:v>
                </c:pt>
                <c:pt idx="19">
                  <c:v>500</c:v>
                </c:pt>
                <c:pt idx="20">
                  <c:v>369.99</c:v>
                </c:pt>
                <c:pt idx="21">
                  <c:v>255.23</c:v>
                </c:pt>
                <c:pt idx="22">
                  <c:v>246.27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92296"/>
        <c:axId val="249591904"/>
      </c:lineChart>
      <c:catAx>
        <c:axId val="24959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591512"/>
        <c:crosses val="autoZero"/>
        <c:auto val="1"/>
        <c:lblAlgn val="ctr"/>
        <c:lblOffset val="100"/>
        <c:noMultiLvlLbl val="0"/>
      </c:catAx>
      <c:valAx>
        <c:axId val="249591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591120"/>
        <c:crosses val="autoZero"/>
        <c:crossBetween val="between"/>
      </c:valAx>
      <c:valAx>
        <c:axId val="249591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592296"/>
        <c:crosses val="max"/>
        <c:crossBetween val="between"/>
      </c:valAx>
      <c:catAx>
        <c:axId val="249592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9591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25.786000000000001</v>
      </c>
      <c r="O4" s="18">
        <v>16.928999999999998</v>
      </c>
      <c r="P4" s="18">
        <v>15.036</v>
      </c>
      <c r="Q4" s="18">
        <v>209.82</v>
      </c>
      <c r="R4" s="18">
        <v>297.20100000000008</v>
      </c>
      <c r="S4" s="18">
        <v>48.54</v>
      </c>
      <c r="T4" s="18">
        <v>153.86599999999999</v>
      </c>
      <c r="U4" s="18">
        <v>87.807999999999993</v>
      </c>
      <c r="V4" s="18">
        <v>88.302000000000007</v>
      </c>
      <c r="W4" s="18">
        <v>360.91100000000006</v>
      </c>
      <c r="X4" s="18">
        <v>249.398</v>
      </c>
      <c r="Y4" s="18">
        <v>24.733000000000001</v>
      </c>
      <c r="Z4" s="19"/>
      <c r="AA4" s="20">
        <f>SUM(B4:Z4)</f>
        <v>1578.33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73.12</v>
      </c>
      <c r="O7" s="28">
        <v>96.79</v>
      </c>
      <c r="P7" s="28">
        <v>85.1</v>
      </c>
      <c r="Q7" s="28">
        <v>258.38</v>
      </c>
      <c r="R7" s="28">
        <v>252.38</v>
      </c>
      <c r="S7" s="28">
        <v>297.51</v>
      </c>
      <c r="T7" s="28">
        <v>358.87</v>
      </c>
      <c r="U7" s="28">
        <v>500</v>
      </c>
      <c r="V7" s="28">
        <v>369.99</v>
      </c>
      <c r="W7" s="28">
        <v>255.23</v>
      </c>
      <c r="X7" s="28">
        <v>246.27</v>
      </c>
      <c r="Y7" s="28">
        <v>150</v>
      </c>
      <c r="Z7" s="29"/>
      <c r="AA7" s="30">
        <f>IF(SUM(B7:Z7)&lt;&gt;0,AVERAGEIF(B7:Z7,"&lt;&gt;"""),"")</f>
        <v>245.30333333333337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20</v>
      </c>
      <c r="R10" s="42">
        <v>19.774999999999999</v>
      </c>
      <c r="S10" s="42">
        <v>20</v>
      </c>
      <c r="T10" s="42">
        <v>19.914000000000001</v>
      </c>
      <c r="U10" s="42">
        <v>20</v>
      </c>
      <c r="V10" s="42">
        <v>20</v>
      </c>
      <c r="W10" s="42">
        <v>19.318999999999999</v>
      </c>
      <c r="X10" s="42">
        <v>19.59</v>
      </c>
      <c r="Y10" s="42"/>
      <c r="Z10" s="43"/>
      <c r="AA10" s="44">
        <f t="shared" ref="AA10:AA15" si="0">SUM(B10:Z10)</f>
        <v>158.59799999999998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133</v>
      </c>
      <c r="R12" s="52">
        <v>233.88200000000001</v>
      </c>
      <c r="S12" s="52"/>
      <c r="T12" s="52"/>
      <c r="U12" s="52"/>
      <c r="V12" s="52"/>
      <c r="W12" s="52">
        <v>196.94900000000001</v>
      </c>
      <c r="X12" s="52">
        <v>200.53700000000001</v>
      </c>
      <c r="Y12" s="52"/>
      <c r="Z12" s="53"/>
      <c r="AA12" s="54">
        <f t="shared" si="0"/>
        <v>764.36800000000005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126</v>
      </c>
      <c r="U13" s="52">
        <v>36</v>
      </c>
      <c r="V13" s="52">
        <v>37.792000000000002</v>
      </c>
      <c r="W13" s="52">
        <v>115.572</v>
      </c>
      <c r="X13" s="52"/>
      <c r="Y13" s="52"/>
      <c r="Z13" s="53"/>
      <c r="AA13" s="54">
        <f t="shared" si="0"/>
        <v>315.36400000000003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8.42</v>
      </c>
      <c r="O14" s="57">
        <v>13.072000000000001</v>
      </c>
      <c r="P14" s="57">
        <v>9.8170000000000002</v>
      </c>
      <c r="Q14" s="57">
        <v>13.471</v>
      </c>
      <c r="R14" s="57">
        <v>13.391999999999999</v>
      </c>
      <c r="S14" s="57">
        <v>10.961</v>
      </c>
      <c r="T14" s="57">
        <v>7.742</v>
      </c>
      <c r="U14" s="57">
        <v>7.58</v>
      </c>
      <c r="V14" s="57">
        <v>7.6259999999999994</v>
      </c>
      <c r="W14" s="57">
        <v>7.6020000000000003</v>
      </c>
      <c r="X14" s="57">
        <v>9.5039999999999996</v>
      </c>
      <c r="Y14" s="57">
        <v>7.3220000000000001</v>
      </c>
      <c r="Z14" s="58"/>
      <c r="AA14" s="59">
        <f t="shared" si="0"/>
        <v>116.50900000000001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8.42</v>
      </c>
      <c r="O16" s="62">
        <f t="shared" si="1"/>
        <v>13.072000000000001</v>
      </c>
      <c r="P16" s="62">
        <f t="shared" si="1"/>
        <v>9.8170000000000002</v>
      </c>
      <c r="Q16" s="62">
        <f t="shared" si="1"/>
        <v>166.471</v>
      </c>
      <c r="R16" s="62">
        <f t="shared" si="1"/>
        <v>267.04900000000004</v>
      </c>
      <c r="S16" s="62">
        <f t="shared" si="1"/>
        <v>30.960999999999999</v>
      </c>
      <c r="T16" s="62">
        <f t="shared" si="1"/>
        <v>153.65599999999998</v>
      </c>
      <c r="U16" s="62">
        <f t="shared" si="1"/>
        <v>63.58</v>
      </c>
      <c r="V16" s="62">
        <f t="shared" si="1"/>
        <v>65.418000000000006</v>
      </c>
      <c r="W16" s="62">
        <f t="shared" si="1"/>
        <v>339.44200000000001</v>
      </c>
      <c r="X16" s="62">
        <f t="shared" si="1"/>
        <v>229.631</v>
      </c>
      <c r="Y16" s="62">
        <f t="shared" si="1"/>
        <v>7.3220000000000001</v>
      </c>
      <c r="Z16" s="63" t="str">
        <f t="shared" si="1"/>
        <v/>
      </c>
      <c r="AA16" s="64">
        <f>SUM(AA10:AA15)</f>
        <v>1354.8389999999999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6.3009999999999993</v>
      </c>
      <c r="O20" s="77">
        <v>0.31900000000000001</v>
      </c>
      <c r="P20" s="77">
        <v>0.16900000000000001</v>
      </c>
      <c r="Q20" s="77">
        <v>9.9450000000000003</v>
      </c>
      <c r="R20" s="77">
        <v>9.3569999999999993</v>
      </c>
      <c r="S20" s="77">
        <v>8.9039999999999999</v>
      </c>
      <c r="T20" s="77">
        <v>0.21</v>
      </c>
      <c r="U20" s="77">
        <v>15.055999999999999</v>
      </c>
      <c r="V20" s="77">
        <v>14.31</v>
      </c>
      <c r="W20" s="77">
        <v>13.667</v>
      </c>
      <c r="X20" s="77">
        <v>13.319000000000001</v>
      </c>
      <c r="Y20" s="77">
        <v>9.9670000000000005</v>
      </c>
      <c r="Z20" s="78"/>
      <c r="AA20" s="79">
        <f t="shared" si="2"/>
        <v>101.524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11.065</v>
      </c>
      <c r="O21" s="81">
        <v>3.5379999999999998</v>
      </c>
      <c r="P21" s="81">
        <v>5.0500000000000007</v>
      </c>
      <c r="Q21" s="81">
        <v>33.404000000000003</v>
      </c>
      <c r="R21" s="81">
        <v>20.794999999999998</v>
      </c>
      <c r="S21" s="81">
        <v>8.6749999999999989</v>
      </c>
      <c r="T21" s="81"/>
      <c r="U21" s="81">
        <v>9.1720000000000006</v>
      </c>
      <c r="V21" s="81">
        <v>8.5739999999999998</v>
      </c>
      <c r="W21" s="81">
        <v>7.8020000000000005</v>
      </c>
      <c r="X21" s="81">
        <v>6.4480000000000004</v>
      </c>
      <c r="Y21" s="81">
        <v>7.444</v>
      </c>
      <c r="Z21" s="78"/>
      <c r="AA21" s="79">
        <f t="shared" si="2"/>
        <v>121.967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17.366</v>
      </c>
      <c r="O25" s="88">
        <f t="shared" si="3"/>
        <v>3.8569999999999998</v>
      </c>
      <c r="P25" s="88">
        <f t="shared" si="3"/>
        <v>5.2190000000000003</v>
      </c>
      <c r="Q25" s="88">
        <f t="shared" si="3"/>
        <v>43.349000000000004</v>
      </c>
      <c r="R25" s="88">
        <f t="shared" si="3"/>
        <v>30.151999999999997</v>
      </c>
      <c r="S25" s="88">
        <f t="shared" si="3"/>
        <v>17.579000000000001</v>
      </c>
      <c r="T25" s="88">
        <f t="shared" si="3"/>
        <v>0.21</v>
      </c>
      <c r="U25" s="88">
        <f t="shared" si="3"/>
        <v>24.228000000000002</v>
      </c>
      <c r="V25" s="88">
        <f t="shared" si="3"/>
        <v>22.884</v>
      </c>
      <c r="W25" s="88">
        <f t="shared" si="3"/>
        <v>21.469000000000001</v>
      </c>
      <c r="X25" s="88">
        <f t="shared" si="3"/>
        <v>19.767000000000003</v>
      </c>
      <c r="Y25" s="88">
        <f t="shared" si="3"/>
        <v>17.411000000000001</v>
      </c>
      <c r="Z25" s="89" t="str">
        <f t="shared" si="3"/>
        <v/>
      </c>
      <c r="AA25" s="90">
        <f>SUM(AA19:AA24)</f>
        <v>223.49099999999999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25.786000000000001</v>
      </c>
      <c r="O29" s="77">
        <v>16.928999999999998</v>
      </c>
      <c r="P29" s="77">
        <v>15.036</v>
      </c>
      <c r="Q29" s="77">
        <v>209.82</v>
      </c>
      <c r="R29" s="77">
        <v>297.20100000000002</v>
      </c>
      <c r="S29" s="77">
        <v>48.54</v>
      </c>
      <c r="T29" s="77">
        <v>153.86600000000001</v>
      </c>
      <c r="U29" s="77">
        <v>87.808000000000007</v>
      </c>
      <c r="V29" s="77">
        <v>88.302000000000007</v>
      </c>
      <c r="W29" s="77">
        <v>360.911</v>
      </c>
      <c r="X29" s="77">
        <v>249.398</v>
      </c>
      <c r="Y29" s="77">
        <v>24.733000000000001</v>
      </c>
      <c r="Z29" s="78"/>
      <c r="AA29" s="79">
        <f>SUM(B29:Z29)</f>
        <v>1578.33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25.786000000000001</v>
      </c>
      <c r="O31" s="62">
        <f t="shared" si="4"/>
        <v>16.928999999999998</v>
      </c>
      <c r="P31" s="62">
        <f t="shared" si="4"/>
        <v>15.036</v>
      </c>
      <c r="Q31" s="62">
        <f t="shared" si="4"/>
        <v>209.82</v>
      </c>
      <c r="R31" s="62">
        <f t="shared" si="4"/>
        <v>297.20100000000002</v>
      </c>
      <c r="S31" s="62">
        <f t="shared" si="4"/>
        <v>48.54</v>
      </c>
      <c r="T31" s="62">
        <f t="shared" si="4"/>
        <v>153.86600000000001</v>
      </c>
      <c r="U31" s="62">
        <f t="shared" si="4"/>
        <v>87.808000000000007</v>
      </c>
      <c r="V31" s="62">
        <f t="shared" si="4"/>
        <v>88.302000000000007</v>
      </c>
      <c r="W31" s="62">
        <f t="shared" si="4"/>
        <v>360.911</v>
      </c>
      <c r="X31" s="62">
        <f t="shared" si="4"/>
        <v>249.398</v>
      </c>
      <c r="Y31" s="62">
        <f t="shared" si="4"/>
        <v>24.733000000000001</v>
      </c>
      <c r="Z31" s="63" t="str">
        <f t="shared" si="4"/>
        <v/>
      </c>
      <c r="AA31" s="64">
        <f>SUM(AA28:AA30)</f>
        <v>1578.33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25.786000000000001</v>
      </c>
      <c r="O51" s="88">
        <f t="shared" si="10"/>
        <v>16.929000000000002</v>
      </c>
      <c r="P51" s="88">
        <f t="shared" si="10"/>
        <v>15.036000000000001</v>
      </c>
      <c r="Q51" s="88">
        <f t="shared" si="10"/>
        <v>209.82</v>
      </c>
      <c r="R51" s="88">
        <f t="shared" si="10"/>
        <v>297.20100000000002</v>
      </c>
      <c r="S51" s="88">
        <f t="shared" si="10"/>
        <v>48.54</v>
      </c>
      <c r="T51" s="88">
        <f t="shared" si="10"/>
        <v>153.86599999999999</v>
      </c>
      <c r="U51" s="88">
        <f t="shared" si="10"/>
        <v>87.807999999999993</v>
      </c>
      <c r="V51" s="88">
        <f t="shared" si="10"/>
        <v>88.302000000000007</v>
      </c>
      <c r="W51" s="88">
        <f t="shared" si="10"/>
        <v>360.911</v>
      </c>
      <c r="X51" s="88">
        <f t="shared" si="10"/>
        <v>249.398</v>
      </c>
      <c r="Y51" s="88">
        <f t="shared" si="10"/>
        <v>24.733000000000001</v>
      </c>
      <c r="Z51" s="89" t="str">
        <f t="shared" si="10"/>
        <v/>
      </c>
      <c r="AA51" s="105">
        <f>SUM(B51:Z51)</f>
        <v>1578.33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25.786000000000001</v>
      </c>
      <c r="O4" s="18">
        <v>16.929000000000002</v>
      </c>
      <c r="P4" s="18">
        <v>15.036000000000001</v>
      </c>
      <c r="Q4" s="18">
        <v>209.85599999999999</v>
      </c>
      <c r="R4" s="18">
        <v>297.25</v>
      </c>
      <c r="S4" s="18">
        <v>48.503999999999998</v>
      </c>
      <c r="T4" s="18">
        <v>153.916</v>
      </c>
      <c r="U4" s="18">
        <v>87.76100000000001</v>
      </c>
      <c r="V4" s="18">
        <v>88.343000000000004</v>
      </c>
      <c r="W4" s="18">
        <v>360.92200000000008</v>
      </c>
      <c r="X4" s="18">
        <v>249.374</v>
      </c>
      <c r="Y4" s="18">
        <v>24.733000000000001</v>
      </c>
      <c r="Z4" s="19"/>
      <c r="AA4" s="20">
        <f>SUM(B4:Z4)</f>
        <v>1578.41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73.12</v>
      </c>
      <c r="O7" s="28">
        <v>96.79</v>
      </c>
      <c r="P7" s="28">
        <v>85.1</v>
      </c>
      <c r="Q7" s="28">
        <v>258.38</v>
      </c>
      <c r="R7" s="28">
        <v>252.38</v>
      </c>
      <c r="S7" s="28">
        <v>297.51</v>
      </c>
      <c r="T7" s="28">
        <v>358.87</v>
      </c>
      <c r="U7" s="28">
        <v>500</v>
      </c>
      <c r="V7" s="28">
        <v>369.99</v>
      </c>
      <c r="W7" s="28">
        <v>255.23</v>
      </c>
      <c r="X7" s="28">
        <v>246.27</v>
      </c>
      <c r="Y7" s="28">
        <v>150</v>
      </c>
      <c r="Z7" s="29"/>
      <c r="AA7" s="30">
        <f>IF(SUM(B7:Z7)&lt;&gt;0,AVERAGEIF(B7:Z7,"&lt;&gt;"""),"")</f>
        <v>245.30333333333337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19.170000000000002</v>
      </c>
      <c r="O14" s="57">
        <v>9.2889999999999997</v>
      </c>
      <c r="P14" s="57">
        <v>9.24</v>
      </c>
      <c r="Q14" s="57">
        <v>0.12000000000000001</v>
      </c>
      <c r="R14" s="57"/>
      <c r="S14" s="57">
        <v>4.1000000000000002E-2</v>
      </c>
      <c r="T14" s="57">
        <v>2.1999999999999997</v>
      </c>
      <c r="U14" s="57"/>
      <c r="V14" s="57">
        <v>2.266</v>
      </c>
      <c r="W14" s="57"/>
      <c r="X14" s="57"/>
      <c r="Y14" s="57">
        <v>3.0209999999999999</v>
      </c>
      <c r="Z14" s="58"/>
      <c r="AA14" s="59">
        <f t="shared" si="0"/>
        <v>45.347000000000001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19.170000000000002</v>
      </c>
      <c r="O16" s="62">
        <f t="shared" si="1"/>
        <v>9.2889999999999997</v>
      </c>
      <c r="P16" s="62">
        <f t="shared" si="1"/>
        <v>9.24</v>
      </c>
      <c r="Q16" s="62">
        <f t="shared" si="1"/>
        <v>0.12000000000000001</v>
      </c>
      <c r="R16" s="62">
        <f t="shared" si="1"/>
        <v>0</v>
      </c>
      <c r="S16" s="62">
        <f t="shared" si="1"/>
        <v>4.1000000000000002E-2</v>
      </c>
      <c r="T16" s="62">
        <f t="shared" si="1"/>
        <v>2.1999999999999997</v>
      </c>
      <c r="U16" s="62">
        <f t="shared" si="1"/>
        <v>0</v>
      </c>
      <c r="V16" s="62">
        <f t="shared" si="1"/>
        <v>2.266</v>
      </c>
      <c r="W16" s="62">
        <f t="shared" si="1"/>
        <v>0</v>
      </c>
      <c r="X16" s="62">
        <f t="shared" si="1"/>
        <v>0</v>
      </c>
      <c r="Y16" s="62">
        <f t="shared" si="1"/>
        <v>3.0209999999999999</v>
      </c>
      <c r="Z16" s="63" t="str">
        <f t="shared" si="1"/>
        <v/>
      </c>
      <c r="AA16" s="64">
        <f>SUM(AA10:AA15)</f>
        <v>45.347000000000001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6.6159999999999997</v>
      </c>
      <c r="O20" s="77">
        <v>6.8109999999999999</v>
      </c>
      <c r="P20" s="77">
        <v>5.6980000000000004</v>
      </c>
      <c r="Q20" s="77">
        <v>7.2530000000000001</v>
      </c>
      <c r="R20" s="77">
        <v>8.8580000000000005</v>
      </c>
      <c r="S20" s="77">
        <v>8.7249999999999996</v>
      </c>
      <c r="T20" s="77">
        <v>12.952999999999999</v>
      </c>
      <c r="U20" s="77">
        <v>11.211</v>
      </c>
      <c r="V20" s="77">
        <v>11.135999999999999</v>
      </c>
      <c r="W20" s="77">
        <v>8.5990000000000002</v>
      </c>
      <c r="X20" s="77">
        <v>6.665</v>
      </c>
      <c r="Y20" s="77">
        <v>10.208</v>
      </c>
      <c r="Z20" s="78"/>
      <c r="AA20" s="79">
        <f t="shared" si="2"/>
        <v>104.733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0.82899999999999996</v>
      </c>
      <c r="P21" s="81">
        <v>9.8000000000000004E-2</v>
      </c>
      <c r="Q21" s="81">
        <v>0.68300000000000005</v>
      </c>
      <c r="R21" s="81">
        <v>0.69199999999999995</v>
      </c>
      <c r="S21" s="81">
        <v>4.7380000000000004</v>
      </c>
      <c r="T21" s="81">
        <v>26.863</v>
      </c>
      <c r="U21" s="81">
        <v>7.65</v>
      </c>
      <c r="V21" s="81">
        <v>6.5410000000000004</v>
      </c>
      <c r="W21" s="81">
        <v>5.2230000000000008</v>
      </c>
      <c r="X21" s="81">
        <v>3.609</v>
      </c>
      <c r="Y21" s="81">
        <v>11.504</v>
      </c>
      <c r="Z21" s="78"/>
      <c r="AA21" s="79">
        <f t="shared" si="2"/>
        <v>68.429999999999993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6.6159999999999997</v>
      </c>
      <c r="O25" s="88">
        <f t="shared" si="3"/>
        <v>7.64</v>
      </c>
      <c r="P25" s="88">
        <f t="shared" si="3"/>
        <v>5.7960000000000003</v>
      </c>
      <c r="Q25" s="88">
        <f t="shared" si="3"/>
        <v>7.9359999999999999</v>
      </c>
      <c r="R25" s="88">
        <f t="shared" si="3"/>
        <v>9.5500000000000007</v>
      </c>
      <c r="S25" s="88">
        <f t="shared" si="3"/>
        <v>13.463000000000001</v>
      </c>
      <c r="T25" s="88">
        <f t="shared" si="3"/>
        <v>39.816000000000003</v>
      </c>
      <c r="U25" s="88">
        <f t="shared" si="3"/>
        <v>18.861000000000001</v>
      </c>
      <c r="V25" s="88">
        <f t="shared" si="3"/>
        <v>17.677</v>
      </c>
      <c r="W25" s="88">
        <f t="shared" si="3"/>
        <v>13.822000000000001</v>
      </c>
      <c r="X25" s="88">
        <f t="shared" si="3"/>
        <v>10.274000000000001</v>
      </c>
      <c r="Y25" s="88">
        <f t="shared" si="3"/>
        <v>21.712</v>
      </c>
      <c r="Z25" s="89">
        <f t="shared" si="3"/>
        <v>0</v>
      </c>
      <c r="AA25" s="90">
        <f t="shared" si="3"/>
        <v>173.16300000000001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25.786000000000001</v>
      </c>
      <c r="O29" s="77">
        <v>16.928999999999998</v>
      </c>
      <c r="P29" s="77">
        <v>15.036</v>
      </c>
      <c r="Q29" s="77">
        <v>8.0559999999999992</v>
      </c>
      <c r="R29" s="77">
        <v>9.5500000000000007</v>
      </c>
      <c r="S29" s="77">
        <v>13.504</v>
      </c>
      <c r="T29" s="77">
        <v>42.015999999999998</v>
      </c>
      <c r="U29" s="77">
        <v>18.861000000000001</v>
      </c>
      <c r="V29" s="77">
        <v>19.943000000000001</v>
      </c>
      <c r="W29" s="77">
        <v>13.821999999999999</v>
      </c>
      <c r="X29" s="77">
        <v>10.273999999999999</v>
      </c>
      <c r="Y29" s="77">
        <v>24.733000000000001</v>
      </c>
      <c r="Z29" s="78"/>
      <c r="AA29" s="79">
        <f>SUM(B29:Z29)</f>
        <v>218.51000000000002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25.786000000000001</v>
      </c>
      <c r="O31" s="62">
        <f t="shared" si="4"/>
        <v>16.928999999999998</v>
      </c>
      <c r="P31" s="62">
        <f t="shared" si="4"/>
        <v>15.036</v>
      </c>
      <c r="Q31" s="62">
        <f t="shared" si="4"/>
        <v>8.0559999999999992</v>
      </c>
      <c r="R31" s="62">
        <f t="shared" si="4"/>
        <v>9.5500000000000007</v>
      </c>
      <c r="S31" s="62">
        <f t="shared" si="4"/>
        <v>13.504</v>
      </c>
      <c r="T31" s="62">
        <f t="shared" si="4"/>
        <v>42.015999999999998</v>
      </c>
      <c r="U31" s="62">
        <f t="shared" si="4"/>
        <v>18.861000000000001</v>
      </c>
      <c r="V31" s="62">
        <f t="shared" si="4"/>
        <v>19.943000000000001</v>
      </c>
      <c r="W31" s="62">
        <f t="shared" si="4"/>
        <v>13.821999999999999</v>
      </c>
      <c r="X31" s="62">
        <f t="shared" si="4"/>
        <v>10.273999999999999</v>
      </c>
      <c r="Y31" s="62">
        <f t="shared" si="4"/>
        <v>24.733000000000001</v>
      </c>
      <c r="Z31" s="63">
        <f t="shared" si="4"/>
        <v>0</v>
      </c>
      <c r="AA31" s="64">
        <f t="shared" si="4"/>
        <v>218.51000000000002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201.8</v>
      </c>
      <c r="R38" s="99">
        <v>287.7</v>
      </c>
      <c r="S38" s="99">
        <v>35</v>
      </c>
      <c r="T38" s="99">
        <v>111.9</v>
      </c>
      <c r="U38" s="99">
        <v>68.900000000000006</v>
      </c>
      <c r="V38" s="99">
        <v>68.400000000000006</v>
      </c>
      <c r="W38" s="99">
        <v>347.1</v>
      </c>
      <c r="X38" s="99">
        <v>239.1</v>
      </c>
      <c r="Y38" s="99"/>
      <c r="Z38" s="100"/>
      <c r="AA38" s="79">
        <f t="shared" si="5"/>
        <v>1359.8999999999999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201.8</v>
      </c>
      <c r="R39" s="88">
        <f t="shared" si="6"/>
        <v>287.7</v>
      </c>
      <c r="S39" s="88">
        <f t="shared" si="6"/>
        <v>35</v>
      </c>
      <c r="T39" s="88">
        <f t="shared" si="6"/>
        <v>111.9</v>
      </c>
      <c r="U39" s="88">
        <f t="shared" si="6"/>
        <v>68.900000000000006</v>
      </c>
      <c r="V39" s="88">
        <f t="shared" si="6"/>
        <v>68.400000000000006</v>
      </c>
      <c r="W39" s="88">
        <f t="shared" si="6"/>
        <v>347.1</v>
      </c>
      <c r="X39" s="88">
        <f t="shared" si="6"/>
        <v>239.1</v>
      </c>
      <c r="Y39" s="88">
        <f t="shared" si="6"/>
        <v>0</v>
      </c>
      <c r="Z39" s="89">
        <f t="shared" si="6"/>
        <v>0</v>
      </c>
      <c r="AA39" s="90">
        <f t="shared" si="5"/>
        <v>1359.8999999999999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201.8</v>
      </c>
      <c r="R46" s="99">
        <v>287.7</v>
      </c>
      <c r="S46" s="99">
        <v>35</v>
      </c>
      <c r="T46" s="99">
        <v>111.9</v>
      </c>
      <c r="U46" s="99">
        <v>68.900000000000006</v>
      </c>
      <c r="V46" s="99">
        <v>68.400000000000006</v>
      </c>
      <c r="W46" s="99">
        <v>347.1</v>
      </c>
      <c r="X46" s="99">
        <v>239.1</v>
      </c>
      <c r="Y46" s="99"/>
      <c r="Z46" s="100"/>
      <c r="AA46" s="79">
        <f t="shared" si="7"/>
        <v>1359.8999999999999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201.8</v>
      </c>
      <c r="R48" s="88">
        <f t="shared" si="8"/>
        <v>287.7</v>
      </c>
      <c r="S48" s="88">
        <f t="shared" si="8"/>
        <v>35</v>
      </c>
      <c r="T48" s="88">
        <f t="shared" si="8"/>
        <v>111.9</v>
      </c>
      <c r="U48" s="88">
        <f t="shared" si="8"/>
        <v>68.900000000000006</v>
      </c>
      <c r="V48" s="88">
        <f t="shared" si="8"/>
        <v>68.400000000000006</v>
      </c>
      <c r="W48" s="88">
        <f t="shared" si="8"/>
        <v>347.1</v>
      </c>
      <c r="X48" s="88">
        <f t="shared" si="8"/>
        <v>239.1</v>
      </c>
      <c r="Y48" s="88">
        <f t="shared" si="8"/>
        <v>0</v>
      </c>
      <c r="Z48" s="89">
        <f t="shared" si="8"/>
        <v>0</v>
      </c>
      <c r="AA48" s="90">
        <f t="shared" si="7"/>
        <v>1359.8999999999999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25.786000000000001</v>
      </c>
      <c r="O51" s="88">
        <f t="shared" si="10"/>
        <v>16.928999999999998</v>
      </c>
      <c r="P51" s="88">
        <f t="shared" si="10"/>
        <v>15.036000000000001</v>
      </c>
      <c r="Q51" s="88">
        <f t="shared" si="10"/>
        <v>209.85600000000002</v>
      </c>
      <c r="R51" s="88">
        <f t="shared" si="10"/>
        <v>297.25</v>
      </c>
      <c r="S51" s="88">
        <f t="shared" si="10"/>
        <v>48.504000000000005</v>
      </c>
      <c r="T51" s="88">
        <f t="shared" si="10"/>
        <v>153.916</v>
      </c>
      <c r="U51" s="88">
        <f t="shared" si="10"/>
        <v>87.76100000000001</v>
      </c>
      <c r="V51" s="88">
        <f t="shared" si="10"/>
        <v>88.343000000000004</v>
      </c>
      <c r="W51" s="88">
        <f t="shared" si="10"/>
        <v>360.92200000000003</v>
      </c>
      <c r="X51" s="88">
        <f t="shared" si="10"/>
        <v>249.374</v>
      </c>
      <c r="Y51" s="88">
        <f t="shared" si="10"/>
        <v>24.733000000000001</v>
      </c>
      <c r="Z51" s="89">
        <f t="shared" si="10"/>
        <v>0</v>
      </c>
      <c r="AA51" s="105">
        <f>SUM(B51:Z51)</f>
        <v>1578.4099999999999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201.8</v>
      </c>
      <c r="R4" s="18">
        <v>287.7</v>
      </c>
      <c r="S4" s="18">
        <v>35</v>
      </c>
      <c r="T4" s="18">
        <v>111.9</v>
      </c>
      <c r="U4" s="18">
        <v>68.900000000000006</v>
      </c>
      <c r="V4" s="18">
        <v>68.400000000000006</v>
      </c>
      <c r="W4" s="18">
        <v>347.1</v>
      </c>
      <c r="X4" s="18">
        <v>239.1</v>
      </c>
      <c r="Y4" s="18"/>
      <c r="Z4" s="19"/>
      <c r="AA4" s="112">
        <f>SUM(B4:Z4)</f>
        <v>1359.8999999999999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73.12</v>
      </c>
      <c r="O7" s="118">
        <v>96.79</v>
      </c>
      <c r="P7" s="118">
        <v>85.1</v>
      </c>
      <c r="Q7" s="118">
        <v>258.38</v>
      </c>
      <c r="R7" s="118">
        <v>252.38</v>
      </c>
      <c r="S7" s="118">
        <v>297.51</v>
      </c>
      <c r="T7" s="118">
        <v>358.87</v>
      </c>
      <c r="U7" s="118">
        <v>500</v>
      </c>
      <c r="V7" s="118">
        <v>369.99</v>
      </c>
      <c r="W7" s="118">
        <v>255.23</v>
      </c>
      <c r="X7" s="118">
        <v>246.27</v>
      </c>
      <c r="Y7" s="118">
        <v>150</v>
      </c>
      <c r="Z7" s="119"/>
      <c r="AA7" s="120">
        <f>IF(SUM(B7:Z7)&lt;&gt;0,AVERAGEIF(B7:Z7,"&lt;&gt;"""),"")</f>
        <v>245.30333333333337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201.8</v>
      </c>
      <c r="R23" s="134">
        <v>287.7</v>
      </c>
      <c r="S23" s="134">
        <v>35</v>
      </c>
      <c r="T23" s="134">
        <v>111.9</v>
      </c>
      <c r="U23" s="134">
        <v>68.900000000000006</v>
      </c>
      <c r="V23" s="134">
        <v>68.400000000000006</v>
      </c>
      <c r="W23" s="134">
        <v>347.1</v>
      </c>
      <c r="X23" s="134">
        <v>239.1</v>
      </c>
      <c r="Y23" s="134"/>
      <c r="Z23" s="132"/>
      <c r="AA23" s="133">
        <f t="shared" si="2"/>
        <v>1359.8999999999999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201.8</v>
      </c>
      <c r="R24" s="136">
        <f t="shared" si="3"/>
        <v>287.7</v>
      </c>
      <c r="S24" s="136">
        <f t="shared" si="3"/>
        <v>35</v>
      </c>
      <c r="T24" s="136">
        <f t="shared" si="3"/>
        <v>111.9</v>
      </c>
      <c r="U24" s="136">
        <f t="shared" si="3"/>
        <v>68.900000000000006</v>
      </c>
      <c r="V24" s="136">
        <f t="shared" si="3"/>
        <v>68.400000000000006</v>
      </c>
      <c r="W24" s="136">
        <f t="shared" si="3"/>
        <v>347.1</v>
      </c>
      <c r="X24" s="136">
        <f t="shared" si="3"/>
        <v>239.1</v>
      </c>
      <c r="Y24" s="136">
        <f t="shared" si="3"/>
        <v>0</v>
      </c>
      <c r="Z24" s="137" t="str">
        <f t="shared" si="3"/>
        <v/>
      </c>
      <c r="AA24" s="90">
        <f t="shared" si="2"/>
        <v>1359.8999999999999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2022-10-05T08:18:36Z</dcterms:created>
  <dcterms:modified xsi:type="dcterms:W3CDTF">2022-10-05T08:18:36Z</dcterms:modified>
</cp:coreProperties>
</file>