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<sst xmlns="http://schemas.openxmlformats.org/spreadsheetml/2006/main" count="117" uniqueCount="53">
  <si>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04/10/2022 11:24:03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</si>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</sst>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7.9580000000000002</c:v>
                </c:pt>
                <c:pt idx="13">
                  <c:v>76.581999999999994</c:v>
                </c:pt>
                <c:pt idx="14">
                  <c:v>6.9080000000000004</c:v>
                </c:pt>
                <c:pt idx="15">
                  <c:v>53.2</c:v>
                </c:pt>
                <c:pt idx="16">
                  <c:v>30</c:v>
                </c:pt>
                <c:pt idx="17">
                  <c:v>23.23</c:v>
                </c:pt>
                <c:pt idx="21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1.1000000000000001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10.8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32.406000000000006</c:v>
                </c:pt>
                <c:pt idx="13">
                  <c:v>34.172000000000011</c:v>
                </c:pt>
                <c:pt idx="14">
                  <c:v>21.942999999999998</c:v>
                </c:pt>
                <c:pt idx="15">
                  <c:v>35.301000000000002</c:v>
                </c:pt>
                <c:pt idx="16">
                  <c:v>37.837000000000003</c:v>
                </c:pt>
                <c:pt idx="17">
                  <c:v>23.478999999999999</c:v>
                </c:pt>
                <c:pt idx="18">
                  <c:v>34.083000000000006</c:v>
                </c:pt>
                <c:pt idx="19">
                  <c:v>20.11</c:v>
                </c:pt>
                <c:pt idx="20">
                  <c:v>17.416</c:v>
                </c:pt>
                <c:pt idx="21">
                  <c:v>16.823</c:v>
                </c:pt>
                <c:pt idx="22">
                  <c:v>11.405999999999999</c:v>
                </c:pt>
                <c:pt idx="23">
                  <c:v>12.321999999999999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112</c:v>
                </c:pt>
                <c:pt idx="20">
                  <c:v>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76931240"/>
        <c:axId val="1769316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107.32600000000001</c:v>
                </c:pt>
                <c:pt idx="13">
                  <c:v>129.63399999999999</c:v>
                </c:pt>
                <c:pt idx="14">
                  <c:v>94.474000000000004</c:v>
                </c:pt>
                <c:pt idx="15">
                  <c:v>168.893</c:v>
                </c:pt>
                <c:pt idx="16">
                  <c:v>93.765000000000001</c:v>
                </c:pt>
                <c:pt idx="17">
                  <c:v>68.475000000000009</c:v>
                </c:pt>
                <c:pt idx="18">
                  <c:v>57.685000000000002</c:v>
                </c:pt>
                <c:pt idx="19">
                  <c:v>158.25100000000003</c:v>
                </c:pt>
                <c:pt idx="20">
                  <c:v>113.82600000000001</c:v>
                </c:pt>
                <c:pt idx="21">
                  <c:v>64.873999999999995</c:v>
                </c:pt>
                <c:pt idx="22">
                  <c:v>51.442</c:v>
                </c:pt>
                <c:pt idx="23">
                  <c:v>66.084000000000003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931240"/>
        <c:axId val="1769316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276.37</c:v>
                </c:pt>
                <c:pt idx="13">
                  <c:v>280</c:v>
                </c:pt>
                <c:pt idx="14">
                  <c:v>272.29000000000002</c:v>
                </c:pt>
                <c:pt idx="15">
                  <c:v>314</c:v>
                </c:pt>
                <c:pt idx="16">
                  <c:v>338.12</c:v>
                </c:pt>
                <c:pt idx="17">
                  <c:v>371</c:v>
                </c:pt>
                <c:pt idx="18">
                  <c:v>601</c:v>
                </c:pt>
                <c:pt idx="19">
                  <c:v>618.08000000000004</c:v>
                </c:pt>
                <c:pt idx="20">
                  <c:v>497</c:v>
                </c:pt>
                <c:pt idx="21">
                  <c:v>322.52</c:v>
                </c:pt>
                <c:pt idx="22">
                  <c:v>329.21</c:v>
                </c:pt>
                <c:pt idx="23">
                  <c:v>254.95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3398464"/>
        <c:axId val="176932024"/>
      </c:lineChart>
      <c:catAx>
        <c:axId val="1769312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31632"/>
        <c:crosses val="autoZero"/>
        <c:auto val="1"/>
        <c:lblAlgn val="ctr"/>
        <c:lblOffset val="100"/>
        <c:noMultiLvlLbl val="0"/>
      </c:catAx>
      <c:valAx>
        <c:axId val="17693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76931240"/>
        <c:crosses val="autoZero"/>
        <c:crossBetween val="between"/>
      </c:valAx>
      <c:valAx>
        <c:axId val="1769320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3398464"/>
        <c:crosses val="max"/>
        <c:crossBetween val="between"/>
      </c:valAx>
      <c:catAx>
        <c:axId val="293398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769320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107.32599999999999</v>
      </c>
      <c r="O4" s="18">
        <v>129.65600000000001</v>
      </c>
      <c r="P4" s="18">
        <v>94.47399999999999</v>
      </c>
      <c r="Q4" s="18">
        <v>168.84599999999998</v>
      </c>
      <c r="R4" s="18">
        <v>93.751000000000019</v>
      </c>
      <c r="S4" s="18">
        <v>68.474999999999994</v>
      </c>
      <c r="T4" s="18">
        <v>57.684999999999995</v>
      </c>
      <c r="U4" s="18">
        <v>158.29999999999998</v>
      </c>
      <c r="V4" s="18">
        <v>113.848</v>
      </c>
      <c r="W4" s="18">
        <v>64.873999999999995</v>
      </c>
      <c r="X4" s="18">
        <v>51.486000000000004</v>
      </c>
      <c r="Y4" s="18">
        <v>66.084000000000003</v>
      </c>
      <c r="Z4" s="19"/>
      <c r="AA4" s="20">
        <f>SUM(B4:Z4)</f>
        <v>1174.8050000000001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276.37</v>
      </c>
      <c r="O7" s="28">
        <v>280</v>
      </c>
      <c r="P7" s="28">
        <v>272.29000000000002</v>
      </c>
      <c r="Q7" s="28">
        <v>314</v>
      </c>
      <c r="R7" s="28">
        <v>338.12</v>
      </c>
      <c r="S7" s="28">
        <v>371</v>
      </c>
      <c r="T7" s="28">
        <v>601</v>
      </c>
      <c r="U7" s="28">
        <v>618.08000000000004</v>
      </c>
      <c r="V7" s="28">
        <v>497</v>
      </c>
      <c r="W7" s="28">
        <v>322.52</v>
      </c>
      <c r="X7" s="28">
        <v>329.21</v>
      </c>
      <c r="Y7" s="28">
        <v>254.95</v>
      </c>
      <c r="Z7" s="29"/>
      <c r="AA7" s="30">
        <f>IF(SUM(B7:Z7)&lt;&gt;0,AVERAGEIF(B7:Z7,"&lt;&gt;"""),"")</f>
        <v>372.87833333333333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10</v>
      </c>
      <c r="Z10" s="43"/>
      <c r="AA10" s="44">
        <f t="shared" ref="AA10:AA15" si="0">SUM(B10:Z10)</f>
        <v>90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7.9580000000000002</v>
      </c>
      <c r="O12" s="52">
        <v>76.581999999999994</v>
      </c>
      <c r="P12" s="52">
        <v>6.9080000000000004</v>
      </c>
      <c r="Q12" s="52">
        <v>53.2</v>
      </c>
      <c r="R12" s="52">
        <v>30</v>
      </c>
      <c r="S12" s="52">
        <v>23.23</v>
      </c>
      <c r="T12" s="52"/>
      <c r="U12" s="52"/>
      <c r="V12" s="52"/>
      <c r="W12" s="52">
        <v>16</v>
      </c>
      <c r="X12" s="52"/>
      <c r="Y12" s="52"/>
      <c r="Z12" s="53"/>
      <c r="AA12" s="54">
        <f t="shared" si="0"/>
        <v>213.87799999999999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112</v>
      </c>
      <c r="V13" s="52">
        <v>72</v>
      </c>
      <c r="W13" s="52"/>
      <c r="X13" s="52"/>
      <c r="Y13" s="52"/>
      <c r="Z13" s="53"/>
      <c r="AA13" s="54">
        <f t="shared" si="0"/>
        <v>184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32.406000000000006</v>
      </c>
      <c r="O14" s="57">
        <v>34.172000000000011</v>
      </c>
      <c r="P14" s="57">
        <v>21.942999999999998</v>
      </c>
      <c r="Q14" s="57">
        <v>35.301000000000002</v>
      </c>
      <c r="R14" s="57">
        <v>37.837000000000003</v>
      </c>
      <c r="S14" s="57">
        <v>23.478999999999999</v>
      </c>
      <c r="T14" s="57">
        <v>34.083000000000006</v>
      </c>
      <c r="U14" s="57">
        <v>20.11</v>
      </c>
      <c r="V14" s="57">
        <v>17.416</v>
      </c>
      <c r="W14" s="57">
        <v>16.823</v>
      </c>
      <c r="X14" s="57">
        <v>11.405999999999999</v>
      </c>
      <c r="Y14" s="57">
        <v>12.321999999999999</v>
      </c>
      <c r="Z14" s="58"/>
      <c r="AA14" s="59">
        <f t="shared" si="0"/>
        <v>297.298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40.364000000000004</v>
      </c>
      <c r="O16" s="62">
        <f t="shared" si="1"/>
        <v>110.754</v>
      </c>
      <c r="P16" s="62">
        <f t="shared" si="1"/>
        <v>28.850999999999999</v>
      </c>
      <c r="Q16" s="62">
        <f t="shared" si="1"/>
        <v>98.501000000000005</v>
      </c>
      <c r="R16" s="62">
        <f t="shared" si="1"/>
        <v>77.837000000000003</v>
      </c>
      <c r="S16" s="62">
        <f t="shared" si="1"/>
        <v>56.709000000000003</v>
      </c>
      <c r="T16" s="62">
        <f t="shared" si="1"/>
        <v>44.083000000000006</v>
      </c>
      <c r="U16" s="62">
        <f t="shared" si="1"/>
        <v>142.11000000000001</v>
      </c>
      <c r="V16" s="62">
        <f t="shared" si="1"/>
        <v>99.415999999999997</v>
      </c>
      <c r="W16" s="62">
        <f t="shared" si="1"/>
        <v>42.823</v>
      </c>
      <c r="X16" s="62">
        <f t="shared" si="1"/>
        <v>21.405999999999999</v>
      </c>
      <c r="Y16" s="62">
        <f t="shared" si="1"/>
        <v>22.321999999999999</v>
      </c>
      <c r="Z16" s="63" t="str">
        <f t="shared" si="1"/>
        <v/>
      </c>
      <c r="AA16" s="64">
        <f>SUM(AA10:AA15)</f>
        <v>785.17599999999993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15.25</v>
      </c>
      <c r="O20" s="77">
        <v>6.97</v>
      </c>
      <c r="P20" s="77">
        <v>14.61</v>
      </c>
      <c r="Q20" s="77">
        <v>7.0730000000000004</v>
      </c>
      <c r="R20" s="77">
        <v>6.9080000000000004</v>
      </c>
      <c r="S20" s="77">
        <v>6.7590000000000003</v>
      </c>
      <c r="T20" s="77">
        <v>6.85</v>
      </c>
      <c r="U20" s="77">
        <v>8.6259999999999994</v>
      </c>
      <c r="V20" s="77">
        <v>6.181</v>
      </c>
      <c r="W20" s="77">
        <v>5.6779999999999999</v>
      </c>
      <c r="X20" s="77">
        <v>12.334</v>
      </c>
      <c r="Y20" s="77">
        <v>5.2430000000000003</v>
      </c>
      <c r="Z20" s="78"/>
      <c r="AA20" s="79">
        <f t="shared" si="2"/>
        <v>102.482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51.712000000000003</v>
      </c>
      <c r="O21" s="81">
        <v>10.832000000000001</v>
      </c>
      <c r="P21" s="81">
        <v>51.012999999999998</v>
      </c>
      <c r="Q21" s="81">
        <v>63.271999999999998</v>
      </c>
      <c r="R21" s="81">
        <v>9.0060000000000002</v>
      </c>
      <c r="S21" s="81">
        <v>5.0069999999999997</v>
      </c>
      <c r="T21" s="81">
        <v>6.7519999999999998</v>
      </c>
      <c r="U21" s="81">
        <v>7.5640000000000001</v>
      </c>
      <c r="V21" s="81">
        <v>8.2509999999999994</v>
      </c>
      <c r="W21" s="81">
        <v>16.373000000000001</v>
      </c>
      <c r="X21" s="81">
        <v>6.9459999999999997</v>
      </c>
      <c r="Y21" s="81">
        <v>38.518999999999998</v>
      </c>
      <c r="Z21" s="78"/>
      <c r="AA21" s="79">
        <f t="shared" si="2"/>
        <v>275.24700000000001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66.962000000000003</v>
      </c>
      <c r="O25" s="88">
        <f t="shared" si="3"/>
        <v>17.802</v>
      </c>
      <c r="P25" s="88">
        <f t="shared" si="3"/>
        <v>65.62299999999999</v>
      </c>
      <c r="Q25" s="88">
        <f t="shared" si="3"/>
        <v>70.344999999999999</v>
      </c>
      <c r="R25" s="88">
        <f t="shared" si="3"/>
        <v>15.914000000000001</v>
      </c>
      <c r="S25" s="88">
        <f t="shared" si="3"/>
        <v>11.766</v>
      </c>
      <c r="T25" s="88">
        <f t="shared" si="3"/>
        <v>13.602</v>
      </c>
      <c r="U25" s="88">
        <f t="shared" si="3"/>
        <v>16.189999999999998</v>
      </c>
      <c r="V25" s="88">
        <f t="shared" si="3"/>
        <v>14.431999999999999</v>
      </c>
      <c r="W25" s="88">
        <f t="shared" si="3"/>
        <v>22.051000000000002</v>
      </c>
      <c r="X25" s="88">
        <f t="shared" si="3"/>
        <v>19.28</v>
      </c>
      <c r="Y25" s="88">
        <f t="shared" si="3"/>
        <v>43.762</v>
      </c>
      <c r="Z25" s="89" t="str">
        <f t="shared" si="3"/>
        <v/>
      </c>
      <c r="AA25" s="90">
        <f>SUM(AA19:AA24)</f>
        <v>377.72900000000004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107.32599999999999</v>
      </c>
      <c r="O29" s="77">
        <v>128.55600000000001</v>
      </c>
      <c r="P29" s="77">
        <v>94.474000000000004</v>
      </c>
      <c r="Q29" s="77">
        <v>168.846</v>
      </c>
      <c r="R29" s="77">
        <v>93.751000000000005</v>
      </c>
      <c r="S29" s="77">
        <v>68.474999999999994</v>
      </c>
      <c r="T29" s="77">
        <v>57.685000000000002</v>
      </c>
      <c r="U29" s="77">
        <v>158.30000000000001</v>
      </c>
      <c r="V29" s="77">
        <v>113.848</v>
      </c>
      <c r="W29" s="77">
        <v>64.873999999999995</v>
      </c>
      <c r="X29" s="77">
        <v>40.686</v>
      </c>
      <c r="Y29" s="77">
        <v>66.084000000000003</v>
      </c>
      <c r="Z29" s="78"/>
      <c r="AA29" s="79">
        <f>SUM(B29:Z29)</f>
        <v>1162.905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107.32599999999999</v>
      </c>
      <c r="O31" s="62">
        <f t="shared" si="4"/>
        <v>128.55600000000001</v>
      </c>
      <c r="P31" s="62">
        <f t="shared" si="4"/>
        <v>94.474000000000004</v>
      </c>
      <c r="Q31" s="62">
        <f t="shared" si="4"/>
        <v>168.846</v>
      </c>
      <c r="R31" s="62">
        <f t="shared" si="4"/>
        <v>93.751000000000005</v>
      </c>
      <c r="S31" s="62">
        <f t="shared" si="4"/>
        <v>68.474999999999994</v>
      </c>
      <c r="T31" s="62">
        <f t="shared" si="4"/>
        <v>57.685000000000002</v>
      </c>
      <c r="U31" s="62">
        <f t="shared" si="4"/>
        <v>158.30000000000001</v>
      </c>
      <c r="V31" s="62">
        <f t="shared" si="4"/>
        <v>113.848</v>
      </c>
      <c r="W31" s="62">
        <f t="shared" si="4"/>
        <v>64.873999999999995</v>
      </c>
      <c r="X31" s="62">
        <f t="shared" si="4"/>
        <v>40.686</v>
      </c>
      <c r="Y31" s="62">
        <f t="shared" si="4"/>
        <v>66.084000000000003</v>
      </c>
      <c r="Z31" s="63" t="str">
        <f t="shared" si="4"/>
        <v/>
      </c>
      <c r="AA31" s="64">
        <f>SUM(AA28:AA30)</f>
        <v>1162.905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1.1000000000000001</v>
      </c>
      <c r="P38" s="99"/>
      <c r="Q38" s="99"/>
      <c r="R38" s="99"/>
      <c r="S38" s="99"/>
      <c r="T38" s="99"/>
      <c r="U38" s="99"/>
      <c r="V38" s="99"/>
      <c r="W38" s="99"/>
      <c r="X38" s="99">
        <v>10.8</v>
      </c>
      <c r="Y38" s="99"/>
      <c r="Z38" s="100"/>
      <c r="AA38" s="79">
        <f t="shared" si="5"/>
        <v>11.9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1.1000000000000001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10.8</v>
      </c>
      <c r="Y39" s="88">
        <f t="shared" si="6"/>
        <v>0</v>
      </c>
      <c r="Z39" s="89" t="str">
        <f t="shared" si="6"/>
        <v/>
      </c>
      <c r="AA39" s="90">
        <f t="shared" si="5"/>
        <v>11.9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1.1000000000000001</v>
      </c>
      <c r="P46" s="99"/>
      <c r="Q46" s="99"/>
      <c r="R46" s="99"/>
      <c r="S46" s="99"/>
      <c r="T46" s="99"/>
      <c r="U46" s="99"/>
      <c r="V46" s="99"/>
      <c r="W46" s="99"/>
      <c r="X46" s="99">
        <v>10.8</v>
      </c>
      <c r="Y46" s="99"/>
      <c r="Z46" s="100"/>
      <c r="AA46" s="79">
        <f t="shared" si="7"/>
        <v>11.9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1.1000000000000001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10.8</v>
      </c>
      <c r="Y48" s="88">
        <f t="shared" si="8"/>
        <v>0</v>
      </c>
      <c r="Z48" s="89" t="str">
        <f t="shared" si="8"/>
        <v/>
      </c>
      <c r="AA48" s="90">
        <f t="shared" si="7"/>
        <v>11.9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107.32600000000001</v>
      </c>
      <c r="O51" s="88">
        <f t="shared" si="10"/>
        <v>129.65600000000001</v>
      </c>
      <c r="P51" s="88">
        <f t="shared" si="10"/>
        <v>94.47399999999999</v>
      </c>
      <c r="Q51" s="88">
        <f t="shared" si="10"/>
        <v>168.846</v>
      </c>
      <c r="R51" s="88">
        <f t="shared" si="10"/>
        <v>93.751000000000005</v>
      </c>
      <c r="S51" s="88">
        <f t="shared" si="10"/>
        <v>68.475000000000009</v>
      </c>
      <c r="T51" s="88">
        <f t="shared" si="10"/>
        <v>57.685000000000002</v>
      </c>
      <c r="U51" s="88">
        <f t="shared" si="10"/>
        <v>158.30000000000001</v>
      </c>
      <c r="V51" s="88">
        <f t="shared" si="10"/>
        <v>113.848</v>
      </c>
      <c r="W51" s="88">
        <f t="shared" si="10"/>
        <v>64.873999999999995</v>
      </c>
      <c r="X51" s="88">
        <f t="shared" si="10"/>
        <v>51.486000000000004</v>
      </c>
      <c r="Y51" s="88">
        <f t="shared" si="10"/>
        <v>66.084000000000003</v>
      </c>
      <c r="Z51" s="89" t="str">
        <f t="shared" si="10"/>
        <v/>
      </c>
      <c r="AA51" s="105">
        <f>SUM(B51:Z51)</f>
        <v>1174.8050000000001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107.32600000000001</v>
      </c>
      <c r="O4" s="18">
        <v>129.63399999999999</v>
      </c>
      <c r="P4" s="18">
        <v>94.474000000000004</v>
      </c>
      <c r="Q4" s="18">
        <v>168.893</v>
      </c>
      <c r="R4" s="18">
        <v>93.765000000000001</v>
      </c>
      <c r="S4" s="18">
        <v>68.475000000000009</v>
      </c>
      <c r="T4" s="18">
        <v>57.685000000000002</v>
      </c>
      <c r="U4" s="18">
        <v>158.25100000000003</v>
      </c>
      <c r="V4" s="18">
        <v>113.82600000000001</v>
      </c>
      <c r="W4" s="18">
        <v>64.873999999999995</v>
      </c>
      <c r="X4" s="18">
        <v>51.442</v>
      </c>
      <c r="Y4" s="18">
        <v>66.084000000000003</v>
      </c>
      <c r="Z4" s="19"/>
      <c r="AA4" s="20">
        <f>SUM(B4:Z4)</f>
        <v>1174.729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276.37</v>
      </c>
      <c r="O7" s="28">
        <v>280</v>
      </c>
      <c r="P7" s="28">
        <v>272.29000000000002</v>
      </c>
      <c r="Q7" s="28">
        <v>314</v>
      </c>
      <c r="R7" s="28">
        <v>338.12</v>
      </c>
      <c r="S7" s="28">
        <v>371</v>
      </c>
      <c r="T7" s="28">
        <v>601</v>
      </c>
      <c r="U7" s="28">
        <v>618.08000000000004</v>
      </c>
      <c r="V7" s="28">
        <v>497</v>
      </c>
      <c r="W7" s="28">
        <v>322.52</v>
      </c>
      <c r="X7" s="28">
        <v>329.21</v>
      </c>
      <c r="Y7" s="28">
        <v>254.95</v>
      </c>
      <c r="Z7" s="29"/>
      <c r="AA7" s="30">
        <f>IF(SUM(B7:Z7)&lt;&gt;0,AVERAGEIF(B7:Z7,"&lt;&gt;"""),"")</f>
        <v>372.87833333333333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70</v>
      </c>
      <c r="O12" s="52">
        <v>70</v>
      </c>
      <c r="P12" s="52">
        <v>70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210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4.7E-2</v>
      </c>
      <c r="Q14" s="57"/>
      <c r="R14" s="57"/>
      <c r="S14" s="57">
        <v>5.1999999999999998E-2</v>
      </c>
      <c r="T14" s="57"/>
      <c r="U14" s="57"/>
      <c r="V14" s="57">
        <v>0.437</v>
      </c>
      <c r="W14" s="57"/>
      <c r="X14" s="57">
        <v>1.5920000000000001</v>
      </c>
      <c r="Y14" s="57"/>
      <c r="Z14" s="58"/>
      <c r="AA14" s="59">
        <f t="shared" si="0"/>
        <v>2.1280000000000001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70</v>
      </c>
      <c r="O16" s="62">
        <f t="shared" si="1"/>
        <v>70</v>
      </c>
      <c r="P16" s="62">
        <f t="shared" si="1"/>
        <v>70.046999999999997</v>
      </c>
      <c r="Q16" s="62">
        <f t="shared" si="1"/>
        <v>0</v>
      </c>
      <c r="R16" s="62">
        <f t="shared" si="1"/>
        <v>0</v>
      </c>
      <c r="S16" s="62">
        <f t="shared" si="1"/>
        <v>5.1999999999999998E-2</v>
      </c>
      <c r="T16" s="62">
        <f t="shared" si="1"/>
        <v>0</v>
      </c>
      <c r="U16" s="62">
        <f t="shared" si="1"/>
        <v>0</v>
      </c>
      <c r="V16" s="62">
        <f t="shared" si="1"/>
        <v>0.437</v>
      </c>
      <c r="W16" s="62">
        <f t="shared" si="1"/>
        <v>0</v>
      </c>
      <c r="X16" s="62">
        <f t="shared" si="1"/>
        <v>1.5920000000000001</v>
      </c>
      <c r="Y16" s="62">
        <f t="shared" si="1"/>
        <v>0</v>
      </c>
      <c r="Z16" s="63" t="str">
        <f t="shared" si="1"/>
        <v/>
      </c>
      <c r="AA16" s="64">
        <f>SUM(AA10:AA15)</f>
        <v>212.12799999999999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28.604999999999997</v>
      </c>
      <c r="O20" s="77">
        <v>40.495000000000005</v>
      </c>
      <c r="P20" s="77">
        <v>18.450000000000003</v>
      </c>
      <c r="Q20" s="77">
        <v>11.493</v>
      </c>
      <c r="R20" s="77">
        <v>24.099</v>
      </c>
      <c r="S20" s="77">
        <v>11.418999999999999</v>
      </c>
      <c r="T20" s="77">
        <v>25.643999999999998</v>
      </c>
      <c r="U20" s="77">
        <v>26.871000000000002</v>
      </c>
      <c r="V20" s="77">
        <v>26.609000000000002</v>
      </c>
      <c r="W20" s="77">
        <v>14.828000000000001</v>
      </c>
      <c r="X20" s="77">
        <v>7.2460000000000004</v>
      </c>
      <c r="Y20" s="77">
        <v>20.826999999999998</v>
      </c>
      <c r="Z20" s="78"/>
      <c r="AA20" s="79">
        <f t="shared" si="2"/>
        <v>256.58600000000001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8.7210000000000001</v>
      </c>
      <c r="O21" s="81">
        <v>19.138999999999999</v>
      </c>
      <c r="P21" s="81">
        <v>5.9770000000000003</v>
      </c>
      <c r="Q21" s="81">
        <v>1</v>
      </c>
      <c r="R21" s="81">
        <v>16.266000000000002</v>
      </c>
      <c r="S21" s="81">
        <v>57.004000000000005</v>
      </c>
      <c r="T21" s="81">
        <v>32.041000000000004</v>
      </c>
      <c r="U21" s="81">
        <v>43.68</v>
      </c>
      <c r="V21" s="81">
        <v>22.38</v>
      </c>
      <c r="W21" s="81">
        <v>50.045999999999999</v>
      </c>
      <c r="X21" s="81">
        <v>42.603999999999999</v>
      </c>
      <c r="Y21" s="81">
        <v>45.257000000000005</v>
      </c>
      <c r="Z21" s="78"/>
      <c r="AA21" s="79">
        <f t="shared" si="2"/>
        <v>344.11500000000001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37.325999999999993</v>
      </c>
      <c r="O25" s="88">
        <f t="shared" si="3"/>
        <v>59.634</v>
      </c>
      <c r="P25" s="88">
        <f t="shared" si="3"/>
        <v>24.427000000000003</v>
      </c>
      <c r="Q25" s="88">
        <f t="shared" si="3"/>
        <v>12.493</v>
      </c>
      <c r="R25" s="88">
        <f t="shared" si="3"/>
        <v>40.365000000000002</v>
      </c>
      <c r="S25" s="88">
        <f t="shared" si="3"/>
        <v>68.423000000000002</v>
      </c>
      <c r="T25" s="88">
        <f t="shared" si="3"/>
        <v>57.685000000000002</v>
      </c>
      <c r="U25" s="88">
        <f t="shared" si="3"/>
        <v>70.551000000000002</v>
      </c>
      <c r="V25" s="88">
        <f t="shared" si="3"/>
        <v>48.989000000000004</v>
      </c>
      <c r="W25" s="88">
        <f t="shared" si="3"/>
        <v>64.873999999999995</v>
      </c>
      <c r="X25" s="88">
        <f t="shared" si="3"/>
        <v>49.85</v>
      </c>
      <c r="Y25" s="88">
        <f t="shared" si="3"/>
        <v>66.084000000000003</v>
      </c>
      <c r="Z25" s="89">
        <f t="shared" si="3"/>
        <v>0</v>
      </c>
      <c r="AA25" s="90">
        <f t="shared" si="3"/>
        <v>600.70100000000002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107.32599999999999</v>
      </c>
      <c r="O29" s="77">
        <v>129.63399999999999</v>
      </c>
      <c r="P29" s="77">
        <v>94.474000000000004</v>
      </c>
      <c r="Q29" s="77">
        <v>12.493</v>
      </c>
      <c r="R29" s="77">
        <v>40.365000000000002</v>
      </c>
      <c r="S29" s="77">
        <v>68.474999999999994</v>
      </c>
      <c r="T29" s="77">
        <v>57.685000000000002</v>
      </c>
      <c r="U29" s="77">
        <v>70.551000000000002</v>
      </c>
      <c r="V29" s="77">
        <v>49.426000000000002</v>
      </c>
      <c r="W29" s="77">
        <v>64.873999999999995</v>
      </c>
      <c r="X29" s="77">
        <v>51.442</v>
      </c>
      <c r="Y29" s="77">
        <v>66.084000000000003</v>
      </c>
      <c r="Z29" s="78"/>
      <c r="AA29" s="79">
        <f>SUM(B29:Z29)</f>
        <v>812.82899999999995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107.32599999999999</v>
      </c>
      <c r="O31" s="62">
        <f t="shared" si="4"/>
        <v>129.63399999999999</v>
      </c>
      <c r="P31" s="62">
        <f t="shared" si="4"/>
        <v>94.474000000000004</v>
      </c>
      <c r="Q31" s="62">
        <f t="shared" si="4"/>
        <v>12.493</v>
      </c>
      <c r="R31" s="62">
        <f t="shared" si="4"/>
        <v>40.365000000000002</v>
      </c>
      <c r="S31" s="62">
        <f t="shared" si="4"/>
        <v>68.474999999999994</v>
      </c>
      <c r="T31" s="62">
        <f t="shared" si="4"/>
        <v>57.685000000000002</v>
      </c>
      <c r="U31" s="62">
        <f t="shared" si="4"/>
        <v>70.551000000000002</v>
      </c>
      <c r="V31" s="62">
        <f t="shared" si="4"/>
        <v>49.426000000000002</v>
      </c>
      <c r="W31" s="62">
        <f t="shared" si="4"/>
        <v>64.873999999999995</v>
      </c>
      <c r="X31" s="62">
        <f t="shared" si="4"/>
        <v>51.442</v>
      </c>
      <c r="Y31" s="62">
        <f t="shared" si="4"/>
        <v>66.084000000000003</v>
      </c>
      <c r="Z31" s="63">
        <f t="shared" si="4"/>
        <v>0</v>
      </c>
      <c r="AA31" s="64">
        <f t="shared" si="4"/>
        <v>812.82899999999995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156.4</v>
      </c>
      <c r="R38" s="99">
        <v>53.4</v>
      </c>
      <c r="S38" s="99"/>
      <c r="T38" s="99"/>
      <c r="U38" s="99">
        <v>87.7</v>
      </c>
      <c r="V38" s="99">
        <v>64.400000000000006</v>
      </c>
      <c r="W38" s="99"/>
      <c r="X38" s="99"/>
      <c r="Y38" s="99"/>
      <c r="Z38" s="100"/>
      <c r="AA38" s="79">
        <f t="shared" si="5"/>
        <v>361.9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156.4</v>
      </c>
      <c r="R39" s="88">
        <f t="shared" si="6"/>
        <v>53.4</v>
      </c>
      <c r="S39" s="88">
        <f t="shared" si="6"/>
        <v>0</v>
      </c>
      <c r="T39" s="88">
        <f t="shared" si="6"/>
        <v>0</v>
      </c>
      <c r="U39" s="88">
        <f t="shared" si="6"/>
        <v>87.7</v>
      </c>
      <c r="V39" s="88">
        <f t="shared" si="6"/>
        <v>64.400000000000006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361.9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156.4</v>
      </c>
      <c r="R46" s="99">
        <v>53.4</v>
      </c>
      <c r="S46" s="99"/>
      <c r="T46" s="99"/>
      <c r="U46" s="99">
        <v>87.7</v>
      </c>
      <c r="V46" s="99">
        <v>64.400000000000006</v>
      </c>
      <c r="W46" s="99"/>
      <c r="X46" s="99"/>
      <c r="Y46" s="99"/>
      <c r="Z46" s="100"/>
      <c r="AA46" s="79">
        <f t="shared" si="7"/>
        <v>361.9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156.4</v>
      </c>
      <c r="R48" s="88">
        <f t="shared" si="8"/>
        <v>53.4</v>
      </c>
      <c r="S48" s="88">
        <f t="shared" si="8"/>
        <v>0</v>
      </c>
      <c r="T48" s="88">
        <f t="shared" si="8"/>
        <v>0</v>
      </c>
      <c r="U48" s="88">
        <f t="shared" si="8"/>
        <v>87.7</v>
      </c>
      <c r="V48" s="88">
        <f t="shared" si="8"/>
        <v>64.400000000000006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361.9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107.32599999999999</v>
      </c>
      <c r="O51" s="88">
        <f t="shared" si="10"/>
        <v>129.63400000000001</v>
      </c>
      <c r="P51" s="88">
        <f t="shared" si="10"/>
        <v>94.474000000000004</v>
      </c>
      <c r="Q51" s="88">
        <f t="shared" si="10"/>
        <v>168.893</v>
      </c>
      <c r="R51" s="88">
        <f t="shared" si="10"/>
        <v>93.765000000000001</v>
      </c>
      <c r="S51" s="88">
        <f t="shared" si="10"/>
        <v>68.475000000000009</v>
      </c>
      <c r="T51" s="88">
        <f t="shared" si="10"/>
        <v>57.685000000000002</v>
      </c>
      <c r="U51" s="88">
        <f t="shared" si="10"/>
        <v>158.251</v>
      </c>
      <c r="V51" s="88">
        <f t="shared" si="10"/>
        <v>113.82600000000001</v>
      </c>
      <c r="W51" s="88">
        <f t="shared" si="10"/>
        <v>64.873999999999995</v>
      </c>
      <c r="X51" s="88">
        <f t="shared" si="10"/>
        <v>51.442</v>
      </c>
      <c r="Y51" s="88">
        <f t="shared" si="10"/>
        <v>66.084000000000003</v>
      </c>
      <c r="Z51" s="89">
        <f t="shared" si="10"/>
        <v>0</v>
      </c>
      <c r="AA51" s="105">
        <f>SUM(B51:Z51)</f>
        <v>1174.729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-1.1000000000000001</v>
      </c>
      <c r="P4" s="18"/>
      <c r="Q4" s="18">
        <v>156.4</v>
      </c>
      <c r="R4" s="18">
        <v>53.4</v>
      </c>
      <c r="S4" s="18"/>
      <c r="T4" s="18"/>
      <c r="U4" s="18">
        <v>87.7</v>
      </c>
      <c r="V4" s="18">
        <v>64.400000000000006</v>
      </c>
      <c r="W4" s="18"/>
      <c r="X4" s="18">
        <v>-10.8</v>
      </c>
      <c r="Y4" s="18"/>
      <c r="Z4" s="19"/>
      <c r="AA4" s="112">
        <f>SUM(B4:Z4)</f>
        <v>350.00000000000006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276.37</v>
      </c>
      <c r="O7" s="118">
        <v>280</v>
      </c>
      <c r="P7" s="118">
        <v>272.29000000000002</v>
      </c>
      <c r="Q7" s="118">
        <v>314</v>
      </c>
      <c r="R7" s="118">
        <v>338.12</v>
      </c>
      <c r="S7" s="118">
        <v>371</v>
      </c>
      <c r="T7" s="118">
        <v>601</v>
      </c>
      <c r="U7" s="118">
        <v>618.08000000000004</v>
      </c>
      <c r="V7" s="118">
        <v>497</v>
      </c>
      <c r="W7" s="118">
        <v>322.52</v>
      </c>
      <c r="X7" s="118">
        <v>329.21</v>
      </c>
      <c r="Y7" s="118">
        <v>254.95</v>
      </c>
      <c r="Z7" s="119"/>
      <c r="AA7" s="120">
        <f>IF(SUM(B7:Z7)&lt;&gt;0,AVERAGEIF(B7:Z7,"&lt;&gt;"""),"")</f>
        <v>372.87833333333333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1.1000000000000001</v>
      </c>
      <c r="P15" s="134"/>
      <c r="Q15" s="134"/>
      <c r="R15" s="134"/>
      <c r="S15" s="134"/>
      <c r="T15" s="134"/>
      <c r="U15" s="134"/>
      <c r="V15" s="134"/>
      <c r="W15" s="134"/>
      <c r="X15" s="134">
        <v>10.8</v>
      </c>
      <c r="Y15" s="134"/>
      <c r="Z15" s="132"/>
      <c r="AA15" s="133">
        <f t="shared" si="0"/>
        <v>11.9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1.1000000000000001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10.8</v>
      </c>
      <c r="Y16" s="136">
        <f t="shared" si="1"/>
        <v>0</v>
      </c>
      <c r="Z16" s="137" t="str">
        <f t="shared" si="1"/>
        <v/>
      </c>
      <c r="AA16" s="90">
        <f t="shared" si="0"/>
        <v>11.9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156.4</v>
      </c>
      <c r="R23" s="134">
        <v>53.4</v>
      </c>
      <c r="S23" s="134"/>
      <c r="T23" s="134"/>
      <c r="U23" s="134">
        <v>87.7</v>
      </c>
      <c r="V23" s="134">
        <v>64.400000000000006</v>
      </c>
      <c r="W23" s="134"/>
      <c r="X23" s="134"/>
      <c r="Y23" s="134"/>
      <c r="Z23" s="132"/>
      <c r="AA23" s="133">
        <f t="shared" si="2"/>
        <v>361.9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156.4</v>
      </c>
      <c r="R24" s="136">
        <f t="shared" si="3"/>
        <v>53.4</v>
      </c>
      <c r="S24" s="136">
        <f t="shared" si="3"/>
        <v>0</v>
      </c>
      <c r="T24" s="136">
        <f t="shared" si="3"/>
        <v>0</v>
      </c>
      <c r="U24" s="136">
        <f t="shared" si="3"/>
        <v>87.7</v>
      </c>
      <c r="V24" s="136">
        <f t="shared" si="3"/>
        <v>64.400000000000006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361.9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2022-10-04T08:24:03Z</dcterms:created>
  <dcterms:modified xsi:type="dcterms:W3CDTF">2022-10-04T08:24:03Z</dcterms:modified>
</cp:coreProperties>
</file>