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<sst xmlns="http://schemas.openxmlformats.org/spreadsheetml/2006/main" count="117" uniqueCount="53">
  <si>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03/10/2022 11:21:29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</si>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</sst>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40</c:v>
                </c:pt>
                <c:pt idx="20">
                  <c:v>50</c:v>
                </c:pt>
                <c:pt idx="21">
                  <c:v>18.992999999999999</c:v>
                </c:pt>
                <c:pt idx="22">
                  <c:v>70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59.146000000000001</c:v>
                </c:pt>
                <c:pt idx="18">
                  <c:v>50</c:v>
                </c:pt>
                <c:pt idx="20">
                  <c:v>79.171000000000006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120.3</c:v>
                </c:pt>
                <c:pt idx="14">
                  <c:v>58.3</c:v>
                </c:pt>
                <c:pt idx="15">
                  <c:v>165.3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23.553999999999995</c:v>
                </c:pt>
                <c:pt idx="13">
                  <c:v>8.3930000000000007</c:v>
                </c:pt>
                <c:pt idx="14">
                  <c:v>11.029</c:v>
                </c:pt>
                <c:pt idx="15">
                  <c:v>8.6159999999999997</c:v>
                </c:pt>
                <c:pt idx="16">
                  <c:v>7.9799999999999995</c:v>
                </c:pt>
                <c:pt idx="17">
                  <c:v>12.86</c:v>
                </c:pt>
                <c:pt idx="18">
                  <c:v>24.928000000000001</c:v>
                </c:pt>
                <c:pt idx="19">
                  <c:v>5.21</c:v>
                </c:pt>
                <c:pt idx="20">
                  <c:v>16.21</c:v>
                </c:pt>
                <c:pt idx="21">
                  <c:v>12.055</c:v>
                </c:pt>
                <c:pt idx="22">
                  <c:v>11.870000000000001</c:v>
                </c:pt>
                <c:pt idx="23">
                  <c:v>40.715000000000003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4561720"/>
        <c:axId val="414562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187.142</c:v>
                </c:pt>
                <c:pt idx="13">
                  <c:v>137.21100000000001</c:v>
                </c:pt>
                <c:pt idx="14">
                  <c:v>107.81</c:v>
                </c:pt>
                <c:pt idx="15">
                  <c:v>199.78200000000001</c:v>
                </c:pt>
                <c:pt idx="16">
                  <c:v>33.826000000000001</c:v>
                </c:pt>
                <c:pt idx="17">
                  <c:v>36.400999999999996</c:v>
                </c:pt>
                <c:pt idx="18">
                  <c:v>93.530999999999992</c:v>
                </c:pt>
                <c:pt idx="19">
                  <c:v>45.21</c:v>
                </c:pt>
                <c:pt idx="20">
                  <c:v>165.27499999999998</c:v>
                </c:pt>
                <c:pt idx="21">
                  <c:v>31.048000000000002</c:v>
                </c:pt>
                <c:pt idx="22">
                  <c:v>81.87</c:v>
                </c:pt>
                <c:pt idx="23">
                  <c:v>140.29900000000001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561720"/>
        <c:axId val="414562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306.2</c:v>
                </c:pt>
                <c:pt idx="13">
                  <c:v>155.69999999999999</c:v>
                </c:pt>
                <c:pt idx="14">
                  <c:v>250</c:v>
                </c:pt>
                <c:pt idx="15">
                  <c:v>253</c:v>
                </c:pt>
                <c:pt idx="16">
                  <c:v>278.32</c:v>
                </c:pt>
                <c:pt idx="17">
                  <c:v>340</c:v>
                </c:pt>
                <c:pt idx="18">
                  <c:v>472.99</c:v>
                </c:pt>
                <c:pt idx="19">
                  <c:v>199.69</c:v>
                </c:pt>
                <c:pt idx="20">
                  <c:v>304.20999999999998</c:v>
                </c:pt>
                <c:pt idx="21">
                  <c:v>189.89</c:v>
                </c:pt>
                <c:pt idx="22">
                  <c:v>199.69</c:v>
                </c:pt>
                <c:pt idx="23">
                  <c:v>214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562896"/>
        <c:axId val="414562504"/>
      </c:lineChart>
      <c:catAx>
        <c:axId val="414561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62112"/>
        <c:crosses val="autoZero"/>
        <c:auto val="1"/>
        <c:lblAlgn val="ctr"/>
        <c:lblOffset val="100"/>
        <c:noMultiLvlLbl val="0"/>
      </c:catAx>
      <c:valAx>
        <c:axId val="41456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61720"/>
        <c:crosses val="autoZero"/>
        <c:crossBetween val="between"/>
      </c:valAx>
      <c:valAx>
        <c:axId val="414562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62896"/>
        <c:crosses val="max"/>
        <c:crossBetween val="between"/>
      </c:valAx>
      <c:catAx>
        <c:axId val="414562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562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187.12700000000001</v>
      </c>
      <c r="O4" s="18">
        <v>137.19099999999997</v>
      </c>
      <c r="P4" s="18">
        <v>107.82599999999999</v>
      </c>
      <c r="Q4" s="18">
        <v>199.74400000000003</v>
      </c>
      <c r="R4" s="18">
        <v>33.853999999999999</v>
      </c>
      <c r="S4" s="18">
        <v>36.399000000000001</v>
      </c>
      <c r="T4" s="18">
        <v>93.575999999999993</v>
      </c>
      <c r="U4" s="18">
        <v>45.21</v>
      </c>
      <c r="V4" s="18">
        <v>165.27500000000001</v>
      </c>
      <c r="W4" s="18">
        <v>31.048000000000002</v>
      </c>
      <c r="X4" s="18">
        <v>81.86999999999999</v>
      </c>
      <c r="Y4" s="18">
        <v>140.29900000000001</v>
      </c>
      <c r="Z4" s="19"/>
      <c r="AA4" s="20">
        <f>SUM(B4:Z4)</f>
        <v>1259.4189999999999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306.2</v>
      </c>
      <c r="O7" s="28">
        <v>155.69999999999999</v>
      </c>
      <c r="P7" s="28">
        <v>250</v>
      </c>
      <c r="Q7" s="28">
        <v>253</v>
      </c>
      <c r="R7" s="28">
        <v>278.32</v>
      </c>
      <c r="S7" s="28">
        <v>340</v>
      </c>
      <c r="T7" s="28">
        <v>472.99</v>
      </c>
      <c r="U7" s="28">
        <v>199.69</v>
      </c>
      <c r="V7" s="28">
        <v>304.20999999999998</v>
      </c>
      <c r="W7" s="28">
        <v>189.89</v>
      </c>
      <c r="X7" s="28">
        <v>199.69</v>
      </c>
      <c r="Y7" s="28">
        <v>214</v>
      </c>
      <c r="Z7" s="29"/>
      <c r="AA7" s="30">
        <f>IF(SUM(B7:Z7)&lt;&gt;0,AVERAGEIF(B7:Z7,"&lt;&gt;"""),"")</f>
        <v>263.64083333333332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40</v>
      </c>
      <c r="V10" s="42">
        <v>50</v>
      </c>
      <c r="W10" s="42">
        <v>18.992999999999999</v>
      </c>
      <c r="X10" s="42">
        <v>70</v>
      </c>
      <c r="Y10" s="42">
        <v>70</v>
      </c>
      <c r="Z10" s="43"/>
      <c r="AA10" s="44">
        <f t="shared" ref="AA10:AA15" si="0">SUM(B10:Z10)</f>
        <v>248.99299999999999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59.146000000000001</v>
      </c>
      <c r="O12" s="52"/>
      <c r="P12" s="52"/>
      <c r="Q12" s="52"/>
      <c r="R12" s="52"/>
      <c r="S12" s="52"/>
      <c r="T12" s="52">
        <v>50</v>
      </c>
      <c r="U12" s="52"/>
      <c r="V12" s="52">
        <v>79.171000000000006</v>
      </c>
      <c r="W12" s="52"/>
      <c r="X12" s="52"/>
      <c r="Y12" s="52"/>
      <c r="Z12" s="53"/>
      <c r="AA12" s="54">
        <f t="shared" si="0"/>
        <v>188.31700000000001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23.553999999999995</v>
      </c>
      <c r="O14" s="57">
        <v>8.3930000000000007</v>
      </c>
      <c r="P14" s="57">
        <v>11.029</v>
      </c>
      <c r="Q14" s="57">
        <v>8.6159999999999997</v>
      </c>
      <c r="R14" s="57">
        <v>7.9799999999999995</v>
      </c>
      <c r="S14" s="57">
        <v>12.86</v>
      </c>
      <c r="T14" s="57">
        <v>24.928000000000001</v>
      </c>
      <c r="U14" s="57">
        <v>5.21</v>
      </c>
      <c r="V14" s="57">
        <v>16.21</v>
      </c>
      <c r="W14" s="57">
        <v>12.055</v>
      </c>
      <c r="X14" s="57">
        <v>11.870000000000001</v>
      </c>
      <c r="Y14" s="57">
        <v>40.715000000000003</v>
      </c>
      <c r="Z14" s="58"/>
      <c r="AA14" s="59">
        <f t="shared" si="0"/>
        <v>183.42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82.699999999999989</v>
      </c>
      <c r="O16" s="62">
        <f t="shared" si="1"/>
        <v>8.3930000000000007</v>
      </c>
      <c r="P16" s="62">
        <f t="shared" si="1"/>
        <v>11.029</v>
      </c>
      <c r="Q16" s="62">
        <f t="shared" si="1"/>
        <v>8.6159999999999997</v>
      </c>
      <c r="R16" s="62">
        <f t="shared" si="1"/>
        <v>7.9799999999999995</v>
      </c>
      <c r="S16" s="62">
        <f t="shared" si="1"/>
        <v>12.86</v>
      </c>
      <c r="T16" s="62">
        <f t="shared" si="1"/>
        <v>74.927999999999997</v>
      </c>
      <c r="U16" s="62">
        <f t="shared" si="1"/>
        <v>45.21</v>
      </c>
      <c r="V16" s="62">
        <f t="shared" si="1"/>
        <v>145.381</v>
      </c>
      <c r="W16" s="62">
        <f t="shared" si="1"/>
        <v>31.047999999999998</v>
      </c>
      <c r="X16" s="62">
        <f t="shared" si="1"/>
        <v>81.87</v>
      </c>
      <c r="Y16" s="62">
        <f t="shared" si="1"/>
        <v>110.715</v>
      </c>
      <c r="Z16" s="63" t="str">
        <f t="shared" si="1"/>
        <v/>
      </c>
      <c r="AA16" s="64">
        <f>SUM(AA10:AA15)</f>
        <v>620.73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22.73</v>
      </c>
      <c r="O20" s="77">
        <v>7.18</v>
      </c>
      <c r="P20" s="77">
        <v>21.803999999999998</v>
      </c>
      <c r="Q20" s="77">
        <v>13.951000000000001</v>
      </c>
      <c r="R20" s="77">
        <v>13.468</v>
      </c>
      <c r="S20" s="77">
        <v>13.225</v>
      </c>
      <c r="T20" s="77">
        <v>11.047000000000001</v>
      </c>
      <c r="U20" s="77"/>
      <c r="V20" s="77">
        <v>10.026999999999999</v>
      </c>
      <c r="W20" s="77"/>
      <c r="X20" s="77"/>
      <c r="Y20" s="77">
        <v>15.532</v>
      </c>
      <c r="Z20" s="78"/>
      <c r="AA20" s="79">
        <f t="shared" si="2"/>
        <v>128.964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81.696999999999989</v>
      </c>
      <c r="O21" s="81">
        <v>1.3180000000000001</v>
      </c>
      <c r="P21" s="81">
        <v>16.692999999999998</v>
      </c>
      <c r="Q21" s="81">
        <v>11.877000000000001</v>
      </c>
      <c r="R21" s="81">
        <v>12.406000000000002</v>
      </c>
      <c r="S21" s="81">
        <v>10.314</v>
      </c>
      <c r="T21" s="81">
        <v>7.601</v>
      </c>
      <c r="U21" s="81"/>
      <c r="V21" s="81">
        <v>9.8670000000000009</v>
      </c>
      <c r="W21" s="81"/>
      <c r="X21" s="81"/>
      <c r="Y21" s="81">
        <v>14.052</v>
      </c>
      <c r="Z21" s="78"/>
      <c r="AA21" s="79">
        <f t="shared" si="2"/>
        <v>165.82499999999996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104.42699999999999</v>
      </c>
      <c r="O25" s="88">
        <f t="shared" si="3"/>
        <v>8.4979999999999993</v>
      </c>
      <c r="P25" s="88">
        <f t="shared" si="3"/>
        <v>38.497</v>
      </c>
      <c r="Q25" s="88">
        <f t="shared" si="3"/>
        <v>25.828000000000003</v>
      </c>
      <c r="R25" s="88">
        <f t="shared" si="3"/>
        <v>25.874000000000002</v>
      </c>
      <c r="S25" s="88">
        <f t="shared" si="3"/>
        <v>23.539000000000001</v>
      </c>
      <c r="T25" s="88">
        <f t="shared" si="3"/>
        <v>18.648</v>
      </c>
      <c r="U25" s="88">
        <f t="shared" si="3"/>
        <v>0</v>
      </c>
      <c r="V25" s="88">
        <f t="shared" si="3"/>
        <v>19.893999999999998</v>
      </c>
      <c r="W25" s="88">
        <f t="shared" si="3"/>
        <v>0</v>
      </c>
      <c r="X25" s="88">
        <f t="shared" si="3"/>
        <v>0</v>
      </c>
      <c r="Y25" s="88">
        <f t="shared" si="3"/>
        <v>29.584</v>
      </c>
      <c r="Z25" s="89" t="str">
        <f t="shared" si="3"/>
        <v/>
      </c>
      <c r="AA25" s="90">
        <f>SUM(AA19:AA24)</f>
        <v>294.78899999999999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187.12700000000001</v>
      </c>
      <c r="O29" s="77">
        <v>16.890999999999998</v>
      </c>
      <c r="P29" s="77">
        <v>49.526000000000003</v>
      </c>
      <c r="Q29" s="77">
        <v>34.444000000000003</v>
      </c>
      <c r="R29" s="77">
        <v>33.853999999999999</v>
      </c>
      <c r="S29" s="77">
        <v>36.399000000000001</v>
      </c>
      <c r="T29" s="77">
        <v>93.575999999999993</v>
      </c>
      <c r="U29" s="77">
        <v>45.21</v>
      </c>
      <c r="V29" s="77">
        <v>165.27500000000001</v>
      </c>
      <c r="W29" s="77">
        <v>31.047999999999998</v>
      </c>
      <c r="X29" s="77">
        <v>81.87</v>
      </c>
      <c r="Y29" s="77">
        <v>140.29900000000001</v>
      </c>
      <c r="Z29" s="78"/>
      <c r="AA29" s="79">
        <f>SUM(B29:Z29)</f>
        <v>915.51900000000001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187.12700000000001</v>
      </c>
      <c r="O31" s="62">
        <f t="shared" si="4"/>
        <v>16.890999999999998</v>
      </c>
      <c r="P31" s="62">
        <f t="shared" si="4"/>
        <v>49.526000000000003</v>
      </c>
      <c r="Q31" s="62">
        <f t="shared" si="4"/>
        <v>34.444000000000003</v>
      </c>
      <c r="R31" s="62">
        <f t="shared" si="4"/>
        <v>33.853999999999999</v>
      </c>
      <c r="S31" s="62">
        <f t="shared" si="4"/>
        <v>36.399000000000001</v>
      </c>
      <c r="T31" s="62">
        <f t="shared" si="4"/>
        <v>93.575999999999993</v>
      </c>
      <c r="U31" s="62">
        <f t="shared" si="4"/>
        <v>45.21</v>
      </c>
      <c r="V31" s="62">
        <f t="shared" si="4"/>
        <v>165.27500000000001</v>
      </c>
      <c r="W31" s="62">
        <f t="shared" si="4"/>
        <v>31.047999999999998</v>
      </c>
      <c r="X31" s="62">
        <f t="shared" si="4"/>
        <v>81.87</v>
      </c>
      <c r="Y31" s="62">
        <f t="shared" si="4"/>
        <v>140.29900000000001</v>
      </c>
      <c r="Z31" s="63" t="str">
        <f t="shared" si="4"/>
        <v/>
      </c>
      <c r="AA31" s="64">
        <f>SUM(AA28:AA30)</f>
        <v>915.51900000000001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120.3</v>
      </c>
      <c r="P38" s="99">
        <v>58.3</v>
      </c>
      <c r="Q38" s="99">
        <v>165.3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343.9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120.3</v>
      </c>
      <c r="P39" s="88">
        <f t="shared" si="6"/>
        <v>58.3</v>
      </c>
      <c r="Q39" s="88">
        <f t="shared" si="6"/>
        <v>165.3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343.9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120.3</v>
      </c>
      <c r="P46" s="99">
        <v>58.3</v>
      </c>
      <c r="Q46" s="99">
        <v>165.3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120.3</v>
      </c>
      <c r="P48" s="88">
        <f t="shared" si="8"/>
        <v>58.3</v>
      </c>
      <c r="Q48" s="88">
        <f t="shared" si="8"/>
        <v>165.3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343.9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187.12699999999998</v>
      </c>
      <c r="O51" s="88">
        <f t="shared" si="10"/>
        <v>137.191</v>
      </c>
      <c r="P51" s="88">
        <f t="shared" si="10"/>
        <v>107.82599999999999</v>
      </c>
      <c r="Q51" s="88">
        <f t="shared" si="10"/>
        <v>199.74400000000003</v>
      </c>
      <c r="R51" s="88">
        <f t="shared" si="10"/>
        <v>33.853999999999999</v>
      </c>
      <c r="S51" s="88">
        <f t="shared" si="10"/>
        <v>36.399000000000001</v>
      </c>
      <c r="T51" s="88">
        <f t="shared" si="10"/>
        <v>93.575999999999993</v>
      </c>
      <c r="U51" s="88">
        <f t="shared" si="10"/>
        <v>45.21</v>
      </c>
      <c r="V51" s="88">
        <f t="shared" si="10"/>
        <v>165.27500000000001</v>
      </c>
      <c r="W51" s="88">
        <f t="shared" si="10"/>
        <v>31.047999999999998</v>
      </c>
      <c r="X51" s="88">
        <f t="shared" si="10"/>
        <v>81.87</v>
      </c>
      <c r="Y51" s="88">
        <f t="shared" si="10"/>
        <v>140.29900000000001</v>
      </c>
      <c r="Z51" s="89" t="str">
        <f t="shared" si="10"/>
        <v/>
      </c>
      <c r="AA51" s="105">
        <f>SUM(B51:Z51)</f>
        <v>1259.4189999999999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187.142</v>
      </c>
      <c r="O4" s="18">
        <v>137.21100000000001</v>
      </c>
      <c r="P4" s="18">
        <v>107.81</v>
      </c>
      <c r="Q4" s="18">
        <v>199.78200000000001</v>
      </c>
      <c r="R4" s="18">
        <v>33.826000000000001</v>
      </c>
      <c r="S4" s="18">
        <v>36.400999999999996</v>
      </c>
      <c r="T4" s="18">
        <v>93.530999999999992</v>
      </c>
      <c r="U4" s="18">
        <v>45.21</v>
      </c>
      <c r="V4" s="18">
        <v>165.27499999999998</v>
      </c>
      <c r="W4" s="18">
        <v>31.048000000000002</v>
      </c>
      <c r="X4" s="18">
        <v>81.87</v>
      </c>
      <c r="Y4" s="18">
        <v>140.29900000000001</v>
      </c>
      <c r="Z4" s="19"/>
      <c r="AA4" s="20">
        <f>SUM(B4:Z4)</f>
        <v>1259.4049999999997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306.2</v>
      </c>
      <c r="O7" s="28">
        <v>155.69999999999999</v>
      </c>
      <c r="P7" s="28">
        <v>250</v>
      </c>
      <c r="Q7" s="28">
        <v>253</v>
      </c>
      <c r="R7" s="28">
        <v>278.32</v>
      </c>
      <c r="S7" s="28">
        <v>340</v>
      </c>
      <c r="T7" s="28">
        <v>472.99</v>
      </c>
      <c r="U7" s="28">
        <v>199.69</v>
      </c>
      <c r="V7" s="28">
        <v>304.20999999999998</v>
      </c>
      <c r="W7" s="28">
        <v>189.89</v>
      </c>
      <c r="X7" s="28">
        <v>199.69</v>
      </c>
      <c r="Y7" s="28">
        <v>214</v>
      </c>
      <c r="Z7" s="29"/>
      <c r="AA7" s="30">
        <f>IF(SUM(B7:Z7)&lt;&gt;0,AVERAGEIF(B7:Z7,"&lt;&gt;"""),"")</f>
        <v>263.64083333333332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118.71299999999999</v>
      </c>
      <c r="O12" s="52">
        <v>129.1</v>
      </c>
      <c r="P12" s="52">
        <v>100.273</v>
      </c>
      <c r="Q12" s="52">
        <v>194</v>
      </c>
      <c r="R12" s="52"/>
      <c r="S12" s="52"/>
      <c r="T12" s="52"/>
      <c r="U12" s="52">
        <v>5.0599999999999996</v>
      </c>
      <c r="V12" s="52"/>
      <c r="W12" s="52">
        <v>21.751000000000001</v>
      </c>
      <c r="X12" s="52">
        <v>1.593</v>
      </c>
      <c r="Y12" s="52"/>
      <c r="Z12" s="53"/>
      <c r="AA12" s="54">
        <f t="shared" si="0"/>
        <v>570.4899999999999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0.374</v>
      </c>
      <c r="O14" s="57">
        <v>0.41300000000000003</v>
      </c>
      <c r="P14" s="57">
        <v>0.34399999999999997</v>
      </c>
      <c r="Q14" s="57">
        <v>0.309</v>
      </c>
      <c r="R14" s="57">
        <v>0.15100000000000002</v>
      </c>
      <c r="S14" s="57">
        <v>0.42899999999999999</v>
      </c>
      <c r="T14" s="57">
        <v>1E-3</v>
      </c>
      <c r="U14" s="57">
        <v>2.2450000000000001</v>
      </c>
      <c r="V14" s="57">
        <v>2.8809999999999998</v>
      </c>
      <c r="W14" s="57">
        <v>3.0830000000000002</v>
      </c>
      <c r="X14" s="57">
        <v>3.5059999999999998</v>
      </c>
      <c r="Y14" s="57">
        <v>3.7</v>
      </c>
      <c r="Z14" s="58"/>
      <c r="AA14" s="59">
        <f t="shared" si="0"/>
        <v>17.436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119.08699999999999</v>
      </c>
      <c r="O16" s="62">
        <f t="shared" si="1"/>
        <v>129.51300000000001</v>
      </c>
      <c r="P16" s="62">
        <f t="shared" si="1"/>
        <v>100.61699999999999</v>
      </c>
      <c r="Q16" s="62">
        <f t="shared" si="1"/>
        <v>194.309</v>
      </c>
      <c r="R16" s="62">
        <f t="shared" si="1"/>
        <v>0.15100000000000002</v>
      </c>
      <c r="S16" s="62">
        <f t="shared" si="1"/>
        <v>0.42899999999999999</v>
      </c>
      <c r="T16" s="62">
        <f t="shared" si="1"/>
        <v>1E-3</v>
      </c>
      <c r="U16" s="62">
        <f t="shared" si="1"/>
        <v>7.3049999999999997</v>
      </c>
      <c r="V16" s="62">
        <f t="shared" si="1"/>
        <v>2.8809999999999998</v>
      </c>
      <c r="W16" s="62">
        <f t="shared" si="1"/>
        <v>24.834000000000003</v>
      </c>
      <c r="X16" s="62">
        <f t="shared" si="1"/>
        <v>5.0990000000000002</v>
      </c>
      <c r="Y16" s="62">
        <f t="shared" si="1"/>
        <v>3.7</v>
      </c>
      <c r="Z16" s="63" t="str">
        <f t="shared" si="1"/>
        <v/>
      </c>
      <c r="AA16" s="64">
        <f>SUM(AA10:AA15)</f>
        <v>587.92599999999993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7.6789999999999994</v>
      </c>
      <c r="O20" s="77">
        <v>7.3380000000000001</v>
      </c>
      <c r="P20" s="77">
        <v>5.8490000000000002</v>
      </c>
      <c r="Q20" s="77">
        <v>4.6059999999999999</v>
      </c>
      <c r="R20" s="77">
        <v>3.9689999999999999</v>
      </c>
      <c r="S20" s="77">
        <v>3.9299999999999997</v>
      </c>
      <c r="T20" s="77">
        <v>18.876000000000001</v>
      </c>
      <c r="U20" s="77">
        <v>5.87</v>
      </c>
      <c r="V20" s="77">
        <v>14.33</v>
      </c>
      <c r="W20" s="77">
        <v>4.758</v>
      </c>
      <c r="X20" s="77">
        <v>3.8620000000000001</v>
      </c>
      <c r="Y20" s="77">
        <v>9.8279999999999994</v>
      </c>
      <c r="Z20" s="78"/>
      <c r="AA20" s="79">
        <f t="shared" si="2"/>
        <v>90.894999999999996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0.876</v>
      </c>
      <c r="O21" s="81">
        <v>0.36</v>
      </c>
      <c r="P21" s="81">
        <v>1.3440000000000001</v>
      </c>
      <c r="Q21" s="81">
        <v>0.86699999999999999</v>
      </c>
      <c r="R21" s="81">
        <v>0.90600000000000003</v>
      </c>
      <c r="S21" s="81">
        <v>7.242</v>
      </c>
      <c r="T21" s="81">
        <v>53.253999999999998</v>
      </c>
      <c r="U21" s="81">
        <v>32.035000000000004</v>
      </c>
      <c r="V21" s="81">
        <v>27.064</v>
      </c>
      <c r="W21" s="81">
        <v>1.456</v>
      </c>
      <c r="X21" s="81">
        <v>2.3090000000000002</v>
      </c>
      <c r="Y21" s="81">
        <v>2.5710000000000002</v>
      </c>
      <c r="Z21" s="78"/>
      <c r="AA21" s="79">
        <f t="shared" si="2"/>
        <v>130.28399999999999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8.5549999999999997</v>
      </c>
      <c r="O25" s="88">
        <f t="shared" si="3"/>
        <v>7.6980000000000004</v>
      </c>
      <c r="P25" s="88">
        <f t="shared" si="3"/>
        <v>7.1930000000000005</v>
      </c>
      <c r="Q25" s="88">
        <f t="shared" si="3"/>
        <v>5.4729999999999999</v>
      </c>
      <c r="R25" s="88">
        <f t="shared" si="3"/>
        <v>4.875</v>
      </c>
      <c r="S25" s="88">
        <f t="shared" si="3"/>
        <v>11.172000000000001</v>
      </c>
      <c r="T25" s="88">
        <f t="shared" si="3"/>
        <v>72.13</v>
      </c>
      <c r="U25" s="88">
        <f t="shared" si="3"/>
        <v>37.905000000000001</v>
      </c>
      <c r="V25" s="88">
        <f t="shared" si="3"/>
        <v>41.393999999999998</v>
      </c>
      <c r="W25" s="88">
        <f t="shared" si="3"/>
        <v>6.2140000000000004</v>
      </c>
      <c r="X25" s="88">
        <f t="shared" si="3"/>
        <v>6.1710000000000003</v>
      </c>
      <c r="Y25" s="88">
        <f t="shared" si="3"/>
        <v>12.398999999999999</v>
      </c>
      <c r="Z25" s="89">
        <f t="shared" si="3"/>
        <v>0</v>
      </c>
      <c r="AA25" s="90">
        <f t="shared" si="3"/>
        <v>221.17899999999997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127.642</v>
      </c>
      <c r="O29" s="77">
        <v>137.21100000000001</v>
      </c>
      <c r="P29" s="77">
        <v>107.81</v>
      </c>
      <c r="Q29" s="77">
        <v>199.78200000000001</v>
      </c>
      <c r="R29" s="77">
        <v>5.0259999999999998</v>
      </c>
      <c r="S29" s="77">
        <v>11.601000000000001</v>
      </c>
      <c r="T29" s="77">
        <v>72.131</v>
      </c>
      <c r="U29" s="77">
        <v>45.21</v>
      </c>
      <c r="V29" s="77">
        <v>44.274999999999999</v>
      </c>
      <c r="W29" s="77">
        <v>31.047999999999998</v>
      </c>
      <c r="X29" s="77">
        <v>11.27</v>
      </c>
      <c r="Y29" s="77">
        <v>16.099</v>
      </c>
      <c r="Z29" s="78"/>
      <c r="AA29" s="79">
        <f>SUM(B29:Z29)</f>
        <v>809.10500000000002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127.642</v>
      </c>
      <c r="O31" s="62">
        <f t="shared" si="4"/>
        <v>137.21100000000001</v>
      </c>
      <c r="P31" s="62">
        <f t="shared" si="4"/>
        <v>107.81</v>
      </c>
      <c r="Q31" s="62">
        <f t="shared" si="4"/>
        <v>199.78200000000001</v>
      </c>
      <c r="R31" s="62">
        <f t="shared" si="4"/>
        <v>5.0259999999999998</v>
      </c>
      <c r="S31" s="62">
        <f t="shared" si="4"/>
        <v>11.601000000000001</v>
      </c>
      <c r="T31" s="62">
        <f t="shared" si="4"/>
        <v>72.131</v>
      </c>
      <c r="U31" s="62">
        <f t="shared" si="4"/>
        <v>45.21</v>
      </c>
      <c r="V31" s="62">
        <f t="shared" si="4"/>
        <v>44.274999999999999</v>
      </c>
      <c r="W31" s="62">
        <f t="shared" si="4"/>
        <v>31.047999999999998</v>
      </c>
      <c r="X31" s="62">
        <f t="shared" si="4"/>
        <v>11.27</v>
      </c>
      <c r="Y31" s="62">
        <f t="shared" si="4"/>
        <v>16.099</v>
      </c>
      <c r="Z31" s="63">
        <f t="shared" si="4"/>
        <v>0</v>
      </c>
      <c r="AA31" s="64">
        <f t="shared" si="4"/>
        <v>809.10500000000002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59.5</v>
      </c>
      <c r="O38" s="99"/>
      <c r="P38" s="99"/>
      <c r="Q38" s="99"/>
      <c r="R38" s="99">
        <v>28.8</v>
      </c>
      <c r="S38" s="99">
        <v>24.8</v>
      </c>
      <c r="T38" s="99">
        <v>21.4</v>
      </c>
      <c r="U38" s="99"/>
      <c r="V38" s="99">
        <v>121</v>
      </c>
      <c r="W38" s="99"/>
      <c r="X38" s="99">
        <v>70.599999999999994</v>
      </c>
      <c r="Y38" s="99">
        <v>124.2</v>
      </c>
      <c r="Z38" s="100"/>
      <c r="AA38" s="79">
        <f t="shared" si="5"/>
        <v>450.3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59.5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28.8</v>
      </c>
      <c r="S39" s="88">
        <f t="shared" si="6"/>
        <v>24.8</v>
      </c>
      <c r="T39" s="88">
        <f t="shared" si="6"/>
        <v>21.4</v>
      </c>
      <c r="U39" s="88">
        <f t="shared" si="6"/>
        <v>0</v>
      </c>
      <c r="V39" s="88">
        <f t="shared" si="6"/>
        <v>121</v>
      </c>
      <c r="W39" s="88">
        <f t="shared" si="6"/>
        <v>0</v>
      </c>
      <c r="X39" s="88">
        <f t="shared" si="6"/>
        <v>70.599999999999994</v>
      </c>
      <c r="Y39" s="88">
        <f t="shared" si="6"/>
        <v>124.2</v>
      </c>
      <c r="Z39" s="89">
        <f t="shared" si="6"/>
        <v>0</v>
      </c>
      <c r="AA39" s="90">
        <f t="shared" si="5"/>
        <v>450.3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59.5</v>
      </c>
      <c r="O46" s="99"/>
      <c r="P46" s="99"/>
      <c r="Q46" s="99"/>
      <c r="R46" s="99">
        <v>28.8</v>
      </c>
      <c r="S46" s="99">
        <v>24.8</v>
      </c>
      <c r="T46" s="99">
        <v>21.4</v>
      </c>
      <c r="U46" s="99"/>
      <c r="V46" s="99">
        <v>121</v>
      </c>
      <c r="W46" s="99"/>
      <c r="X46" s="99">
        <v>70.599999999999994</v>
      </c>
      <c r="Y46" s="99">
        <v>124.2</v>
      </c>
      <c r="Z46" s="100"/>
      <c r="AA46" s="79">
        <f t="shared" si="7"/>
        <v>450.3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59.5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28.8</v>
      </c>
      <c r="S48" s="88">
        <f t="shared" si="8"/>
        <v>24.8</v>
      </c>
      <c r="T48" s="88">
        <f t="shared" si="8"/>
        <v>21.4</v>
      </c>
      <c r="U48" s="88">
        <f t="shared" si="8"/>
        <v>0</v>
      </c>
      <c r="V48" s="88">
        <f t="shared" si="8"/>
        <v>121</v>
      </c>
      <c r="W48" s="88">
        <f t="shared" si="8"/>
        <v>0</v>
      </c>
      <c r="X48" s="88">
        <f t="shared" si="8"/>
        <v>70.599999999999994</v>
      </c>
      <c r="Y48" s="88">
        <f t="shared" si="8"/>
        <v>124.2</v>
      </c>
      <c r="Z48" s="89">
        <f t="shared" si="8"/>
        <v>0</v>
      </c>
      <c r="AA48" s="90">
        <f t="shared" si="7"/>
        <v>450.3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187.142</v>
      </c>
      <c r="O51" s="88">
        <f t="shared" si="10"/>
        <v>137.21100000000001</v>
      </c>
      <c r="P51" s="88">
        <f t="shared" si="10"/>
        <v>107.80999999999999</v>
      </c>
      <c r="Q51" s="88">
        <f t="shared" si="10"/>
        <v>199.78200000000001</v>
      </c>
      <c r="R51" s="88">
        <f t="shared" si="10"/>
        <v>33.826000000000001</v>
      </c>
      <c r="S51" s="88">
        <f t="shared" si="10"/>
        <v>36.401000000000003</v>
      </c>
      <c r="T51" s="88">
        <f t="shared" si="10"/>
        <v>93.531000000000006</v>
      </c>
      <c r="U51" s="88">
        <f t="shared" si="10"/>
        <v>45.21</v>
      </c>
      <c r="V51" s="88">
        <f t="shared" si="10"/>
        <v>165.27500000000001</v>
      </c>
      <c r="W51" s="88">
        <f t="shared" si="10"/>
        <v>31.048000000000002</v>
      </c>
      <c r="X51" s="88">
        <f t="shared" si="10"/>
        <v>81.86999999999999</v>
      </c>
      <c r="Y51" s="88">
        <f t="shared" si="10"/>
        <v>140.29900000000001</v>
      </c>
      <c r="Z51" s="89">
        <f t="shared" si="10"/>
        <v>0</v>
      </c>
      <c r="AA51" s="105">
        <f>SUM(B51:Z51)</f>
        <v>1259.4049999999997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59.5</v>
      </c>
      <c r="O4" s="18">
        <v>-120.3</v>
      </c>
      <c r="P4" s="18">
        <v>-58.3</v>
      </c>
      <c r="Q4" s="18">
        <v>-165.3</v>
      </c>
      <c r="R4" s="18">
        <v>28.8</v>
      </c>
      <c r="S4" s="18">
        <v>24.8</v>
      </c>
      <c r="T4" s="18">
        <v>21.4</v>
      </c>
      <c r="U4" s="18"/>
      <c r="V4" s="18">
        <v>121</v>
      </c>
      <c r="W4" s="18"/>
      <c r="X4" s="18">
        <v>70.599999999999994</v>
      </c>
      <c r="Y4" s="18">
        <v>124.2</v>
      </c>
      <c r="Z4" s="19"/>
      <c r="AA4" s="112">
        <f>SUM(B4:Z4)</f>
        <v>106.40000000000005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306.2</v>
      </c>
      <c r="O7" s="118">
        <v>155.69999999999999</v>
      </c>
      <c r="P7" s="118">
        <v>250</v>
      </c>
      <c r="Q7" s="118">
        <v>253</v>
      </c>
      <c r="R7" s="118">
        <v>278.32</v>
      </c>
      <c r="S7" s="118">
        <v>340</v>
      </c>
      <c r="T7" s="118">
        <v>472.99</v>
      </c>
      <c r="U7" s="118">
        <v>199.69</v>
      </c>
      <c r="V7" s="118">
        <v>304.20999999999998</v>
      </c>
      <c r="W7" s="118">
        <v>189.89</v>
      </c>
      <c r="X7" s="118">
        <v>199.69</v>
      </c>
      <c r="Y7" s="118">
        <v>214</v>
      </c>
      <c r="Z7" s="119"/>
      <c r="AA7" s="120">
        <f>IF(SUM(B7:Z7)&lt;&gt;0,AVERAGEIF(B7:Z7,"&lt;&gt;"""),"")</f>
        <v>263.64083333333332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120.3</v>
      </c>
      <c r="P15" s="134">
        <v>58.3</v>
      </c>
      <c r="Q15" s="134">
        <v>165.3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343.9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120.3</v>
      </c>
      <c r="P16" s="136">
        <f t="shared" si="1"/>
        <v>58.3</v>
      </c>
      <c r="Q16" s="136">
        <f t="shared" si="1"/>
        <v>165.3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343.9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59.5</v>
      </c>
      <c r="O23" s="134"/>
      <c r="P23" s="134"/>
      <c r="Q23" s="134"/>
      <c r="R23" s="134">
        <v>28.8</v>
      </c>
      <c r="S23" s="134">
        <v>24.8</v>
      </c>
      <c r="T23" s="134">
        <v>21.4</v>
      </c>
      <c r="U23" s="134"/>
      <c r="V23" s="134">
        <v>121</v>
      </c>
      <c r="W23" s="134"/>
      <c r="X23" s="134">
        <v>70.599999999999994</v>
      </c>
      <c r="Y23" s="134">
        <v>124.2</v>
      </c>
      <c r="Z23" s="132"/>
      <c r="AA23" s="133">
        <f t="shared" si="2"/>
        <v>450.3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59.5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28.8</v>
      </c>
      <c r="S24" s="136">
        <f t="shared" si="3"/>
        <v>24.8</v>
      </c>
      <c r="T24" s="136">
        <f t="shared" si="3"/>
        <v>21.4</v>
      </c>
      <c r="U24" s="136">
        <f t="shared" si="3"/>
        <v>0</v>
      </c>
      <c r="V24" s="136">
        <f t="shared" si="3"/>
        <v>121</v>
      </c>
      <c r="W24" s="136">
        <f t="shared" si="3"/>
        <v>0</v>
      </c>
      <c r="X24" s="136">
        <f t="shared" si="3"/>
        <v>70.599999999999994</v>
      </c>
      <c r="Y24" s="136">
        <f t="shared" si="3"/>
        <v>124.2</v>
      </c>
      <c r="Z24" s="137" t="str">
        <f t="shared" si="3"/>
        <v/>
      </c>
      <c r="AA24" s="90">
        <f t="shared" si="2"/>
        <v>450.3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2022-10-03T08:21:29Z</dcterms:created>
  <dcterms:modified xsi:type="dcterms:W3CDTF">2022-10-03T08:21:30Z</dcterms:modified>
</cp:coreProperties>
</file>