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<sst xmlns="http://schemas.openxmlformats.org/spreadsheetml/2006/main" count="117" uniqueCount="53">
  <si>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02/10/2022 11:19:49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</si>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</sst>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23.975999999999999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10.199999999999999</c:v>
                </c:pt>
                <c:pt idx="21">
                  <c:v>0</c:v>
                </c:pt>
                <c:pt idx="22">
                  <c:v>1.4</c:v>
                </c:pt>
                <c:pt idx="23">
                  <c:v>4.5999999999999996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4">
                  <c:v>0.27300000000000002</c:v>
                </c:pt>
                <c:pt idx="15">
                  <c:v>9.1879999999999988</c:v>
                </c:pt>
                <c:pt idx="16">
                  <c:v>11.237</c:v>
                </c:pt>
                <c:pt idx="17">
                  <c:v>8.9600000000000009</c:v>
                </c:pt>
                <c:pt idx="18">
                  <c:v>11.112</c:v>
                </c:pt>
                <c:pt idx="19">
                  <c:v>32.730000000000004</c:v>
                </c:pt>
                <c:pt idx="20">
                  <c:v>10.422000000000001</c:v>
                </c:pt>
                <c:pt idx="21">
                  <c:v>6.9830000000000005</c:v>
                </c:pt>
                <c:pt idx="22">
                  <c:v>11.25</c:v>
                </c:pt>
                <c:pt idx="23">
                  <c:v>7.2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111</c:v>
                </c:pt>
                <c:pt idx="21">
                  <c:v>30.436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387128"/>
        <c:axId val="459387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30.854999999999997</c:v>
                </c:pt>
                <c:pt idx="13">
                  <c:v>24.764999999999997</c:v>
                </c:pt>
                <c:pt idx="14">
                  <c:v>32.590999999999994</c:v>
                </c:pt>
                <c:pt idx="15">
                  <c:v>37.163000000000004</c:v>
                </c:pt>
                <c:pt idx="16">
                  <c:v>17.798000000000002</c:v>
                </c:pt>
                <c:pt idx="17">
                  <c:v>16.024999999999999</c:v>
                </c:pt>
                <c:pt idx="18">
                  <c:v>37.033999999999999</c:v>
                </c:pt>
                <c:pt idx="19">
                  <c:v>167.73400000000004</c:v>
                </c:pt>
                <c:pt idx="20">
                  <c:v>21.103999999999999</c:v>
                </c:pt>
                <c:pt idx="21">
                  <c:v>38.137</c:v>
                </c:pt>
                <c:pt idx="22">
                  <c:v>35.924000000000007</c:v>
                </c:pt>
                <c:pt idx="23">
                  <c:v>33.746000000000002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387128"/>
        <c:axId val="459387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-11.1</c:v>
                </c:pt>
                <c:pt idx="13">
                  <c:v>-41.27</c:v>
                </c:pt>
                <c:pt idx="14">
                  <c:v>9.2799999999999994</c:v>
                </c:pt>
                <c:pt idx="15">
                  <c:v>70</c:v>
                </c:pt>
                <c:pt idx="16">
                  <c:v>130</c:v>
                </c:pt>
                <c:pt idx="17">
                  <c:v>189.5</c:v>
                </c:pt>
                <c:pt idx="18">
                  <c:v>284.95999999999998</c:v>
                </c:pt>
                <c:pt idx="19">
                  <c:v>322</c:v>
                </c:pt>
                <c:pt idx="20">
                  <c:v>297.02999999999997</c:v>
                </c:pt>
                <c:pt idx="21">
                  <c:v>200</c:v>
                </c:pt>
                <c:pt idx="22">
                  <c:v>274.12</c:v>
                </c:pt>
                <c:pt idx="23">
                  <c:v>223.87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388304"/>
        <c:axId val="459387912"/>
      </c:lineChart>
      <c:catAx>
        <c:axId val="459387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387520"/>
        <c:crosses val="autoZero"/>
        <c:auto val="1"/>
        <c:lblAlgn val="ctr"/>
        <c:lblOffset val="100"/>
        <c:noMultiLvlLbl val="0"/>
      </c:catAx>
      <c:valAx>
        <c:axId val="45938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387128"/>
        <c:crosses val="autoZero"/>
        <c:crossBetween val="between"/>
      </c:valAx>
      <c:valAx>
        <c:axId val="459387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388304"/>
        <c:crosses val="max"/>
        <c:crossBetween val="between"/>
      </c:valAx>
      <c:catAx>
        <c:axId val="459388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387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30.854999999999997</v>
      </c>
      <c r="O4" s="18">
        <v>24.765000000000001</v>
      </c>
      <c r="P4" s="18">
        <v>32.591000000000001</v>
      </c>
      <c r="Q4" s="18">
        <v>37.153000000000006</v>
      </c>
      <c r="R4" s="18">
        <v>17.813000000000002</v>
      </c>
      <c r="S4" s="18">
        <v>16.073</v>
      </c>
      <c r="T4" s="18">
        <v>36.984000000000009</v>
      </c>
      <c r="U4" s="18">
        <v>167.70600000000002</v>
      </c>
      <c r="V4" s="18">
        <v>21.135999999999999</v>
      </c>
      <c r="W4" s="18">
        <v>38.137</v>
      </c>
      <c r="X4" s="18">
        <v>35.915999999999997</v>
      </c>
      <c r="Y4" s="18">
        <v>33.765000000000001</v>
      </c>
      <c r="Z4" s="19"/>
      <c r="AA4" s="20">
        <f>SUM(B4:Z4)</f>
        <v>492.89400000000006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-11.1</v>
      </c>
      <c r="O7" s="28">
        <v>-41.27</v>
      </c>
      <c r="P7" s="28">
        <v>9.2799999999999994</v>
      </c>
      <c r="Q7" s="28">
        <v>70</v>
      </c>
      <c r="R7" s="28">
        <v>130</v>
      </c>
      <c r="S7" s="28">
        <v>189.5</v>
      </c>
      <c r="T7" s="28">
        <v>284.95999999999998</v>
      </c>
      <c r="U7" s="28">
        <v>322</v>
      </c>
      <c r="V7" s="28">
        <v>297.02999999999997</v>
      </c>
      <c r="W7" s="28">
        <v>200</v>
      </c>
      <c r="X7" s="28">
        <v>274.12</v>
      </c>
      <c r="Y7" s="28">
        <v>223.87</v>
      </c>
      <c r="Z7" s="29"/>
      <c r="AA7" s="30">
        <f>IF(SUM(B7:Z7)&lt;&gt;0,AVERAGEIF(B7:Z7,"&lt;&gt;"""),"")</f>
        <v>162.36583333333331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23.975999999999999</v>
      </c>
      <c r="V12" s="52"/>
      <c r="W12" s="52"/>
      <c r="X12" s="52"/>
      <c r="Y12" s="52"/>
      <c r="Z12" s="53"/>
      <c r="AA12" s="54">
        <f t="shared" si="0"/>
        <v>23.975999999999999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111</v>
      </c>
      <c r="V13" s="52"/>
      <c r="W13" s="52">
        <v>30.436</v>
      </c>
      <c r="X13" s="52"/>
      <c r="Y13" s="52"/>
      <c r="Z13" s="53"/>
      <c r="AA13" s="54">
        <f t="shared" si="0"/>
        <v>141.43600000000001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0.27300000000000002</v>
      </c>
      <c r="Q14" s="57">
        <v>9.1879999999999988</v>
      </c>
      <c r="R14" s="57">
        <v>11.237</v>
      </c>
      <c r="S14" s="57">
        <v>8.9600000000000009</v>
      </c>
      <c r="T14" s="57">
        <v>11.112</v>
      </c>
      <c r="U14" s="57">
        <v>32.730000000000004</v>
      </c>
      <c r="V14" s="57">
        <v>10.422000000000001</v>
      </c>
      <c r="W14" s="57">
        <v>6.9830000000000005</v>
      </c>
      <c r="X14" s="57">
        <v>11.25</v>
      </c>
      <c r="Y14" s="57">
        <v>7.2</v>
      </c>
      <c r="Z14" s="58"/>
      <c r="AA14" s="59">
        <f t="shared" si="0"/>
        <v>109.355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0.27300000000000002</v>
      </c>
      <c r="Q16" s="62">
        <f t="shared" si="1"/>
        <v>9.1879999999999988</v>
      </c>
      <c r="R16" s="62">
        <f t="shared" si="1"/>
        <v>11.237</v>
      </c>
      <c r="S16" s="62">
        <f t="shared" si="1"/>
        <v>8.9600000000000009</v>
      </c>
      <c r="T16" s="62">
        <f t="shared" si="1"/>
        <v>11.112</v>
      </c>
      <c r="U16" s="62">
        <f t="shared" si="1"/>
        <v>167.70600000000002</v>
      </c>
      <c r="V16" s="62">
        <f t="shared" si="1"/>
        <v>10.422000000000001</v>
      </c>
      <c r="W16" s="62">
        <f t="shared" si="1"/>
        <v>37.418999999999997</v>
      </c>
      <c r="X16" s="62">
        <f t="shared" si="1"/>
        <v>11.25</v>
      </c>
      <c r="Y16" s="62">
        <f t="shared" si="1"/>
        <v>7.2</v>
      </c>
      <c r="Z16" s="63" t="str">
        <f t="shared" si="1"/>
        <v/>
      </c>
      <c r="AA16" s="64">
        <f>SUM(AA10:AA15)</f>
        <v>274.767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10.065</v>
      </c>
      <c r="O20" s="77">
        <v>9.048</v>
      </c>
      <c r="P20" s="77">
        <v>10.108000000000001</v>
      </c>
      <c r="Q20" s="77">
        <v>10.074</v>
      </c>
      <c r="R20" s="77"/>
      <c r="S20" s="77"/>
      <c r="T20" s="77">
        <v>7.7910000000000004</v>
      </c>
      <c r="U20" s="77"/>
      <c r="V20" s="77"/>
      <c r="W20" s="77"/>
      <c r="X20" s="77">
        <v>7.0949999999999998</v>
      </c>
      <c r="Y20" s="77">
        <v>6.9610000000000003</v>
      </c>
      <c r="Z20" s="78"/>
      <c r="AA20" s="79">
        <f t="shared" si="2"/>
        <v>61.141999999999996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20.79</v>
      </c>
      <c r="O21" s="81">
        <v>15.717000000000001</v>
      </c>
      <c r="P21" s="81">
        <v>22.21</v>
      </c>
      <c r="Q21" s="81">
        <v>17.890999999999998</v>
      </c>
      <c r="R21" s="81">
        <v>6.5759999999999996</v>
      </c>
      <c r="S21" s="81">
        <v>7.1130000000000004</v>
      </c>
      <c r="T21" s="81">
        <v>18.081</v>
      </c>
      <c r="U21" s="81"/>
      <c r="V21" s="81">
        <v>0.51400000000000001</v>
      </c>
      <c r="W21" s="81">
        <v>0.71799999999999997</v>
      </c>
      <c r="X21" s="81">
        <v>16.170999999999999</v>
      </c>
      <c r="Y21" s="81">
        <v>15.003999999999998</v>
      </c>
      <c r="Z21" s="78"/>
      <c r="AA21" s="79">
        <f t="shared" si="2"/>
        <v>140.785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30.854999999999997</v>
      </c>
      <c r="O25" s="88">
        <f t="shared" si="3"/>
        <v>24.765000000000001</v>
      </c>
      <c r="P25" s="88">
        <f t="shared" si="3"/>
        <v>32.317999999999998</v>
      </c>
      <c r="Q25" s="88">
        <f t="shared" si="3"/>
        <v>27.964999999999996</v>
      </c>
      <c r="R25" s="88">
        <f t="shared" si="3"/>
        <v>6.5759999999999996</v>
      </c>
      <c r="S25" s="88">
        <f t="shared" si="3"/>
        <v>7.1130000000000004</v>
      </c>
      <c r="T25" s="88">
        <f t="shared" si="3"/>
        <v>25.872</v>
      </c>
      <c r="U25" s="88">
        <f t="shared" si="3"/>
        <v>0</v>
      </c>
      <c r="V25" s="88">
        <f t="shared" si="3"/>
        <v>0.51400000000000001</v>
      </c>
      <c r="W25" s="88">
        <f t="shared" si="3"/>
        <v>0.71799999999999997</v>
      </c>
      <c r="X25" s="88">
        <f t="shared" si="3"/>
        <v>23.265999999999998</v>
      </c>
      <c r="Y25" s="88">
        <f t="shared" si="3"/>
        <v>21.964999999999996</v>
      </c>
      <c r="Z25" s="89" t="str">
        <f t="shared" si="3"/>
        <v/>
      </c>
      <c r="AA25" s="90">
        <f>SUM(AA19:AA24)</f>
        <v>201.92699999999999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30.855</v>
      </c>
      <c r="O29" s="77">
        <v>24.765000000000001</v>
      </c>
      <c r="P29" s="77">
        <v>32.591000000000001</v>
      </c>
      <c r="Q29" s="77">
        <v>37.152999999999999</v>
      </c>
      <c r="R29" s="77">
        <v>17.812999999999999</v>
      </c>
      <c r="S29" s="77">
        <v>16.073</v>
      </c>
      <c r="T29" s="77">
        <v>36.984000000000002</v>
      </c>
      <c r="U29" s="77">
        <v>167.70599999999999</v>
      </c>
      <c r="V29" s="77">
        <v>10.936</v>
      </c>
      <c r="W29" s="77">
        <v>38.137</v>
      </c>
      <c r="X29" s="77">
        <v>34.515999999999998</v>
      </c>
      <c r="Y29" s="77">
        <v>29.164999999999999</v>
      </c>
      <c r="Z29" s="78"/>
      <c r="AA29" s="79">
        <f>SUM(B29:Z29)</f>
        <v>476.69400000000002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30.855</v>
      </c>
      <c r="O31" s="62">
        <f t="shared" si="4"/>
        <v>24.765000000000001</v>
      </c>
      <c r="P31" s="62">
        <f t="shared" si="4"/>
        <v>32.591000000000001</v>
      </c>
      <c r="Q31" s="62">
        <f t="shared" si="4"/>
        <v>37.152999999999999</v>
      </c>
      <c r="R31" s="62">
        <f t="shared" si="4"/>
        <v>17.812999999999999</v>
      </c>
      <c r="S31" s="62">
        <f t="shared" si="4"/>
        <v>16.073</v>
      </c>
      <c r="T31" s="62">
        <f t="shared" si="4"/>
        <v>36.984000000000002</v>
      </c>
      <c r="U31" s="62">
        <f t="shared" si="4"/>
        <v>167.70599999999999</v>
      </c>
      <c r="V31" s="62">
        <f t="shared" si="4"/>
        <v>10.936</v>
      </c>
      <c r="W31" s="62">
        <f t="shared" si="4"/>
        <v>38.137</v>
      </c>
      <c r="X31" s="62">
        <f t="shared" si="4"/>
        <v>34.515999999999998</v>
      </c>
      <c r="Y31" s="62">
        <f t="shared" si="4"/>
        <v>29.164999999999999</v>
      </c>
      <c r="Z31" s="63" t="str">
        <f t="shared" si="4"/>
        <v/>
      </c>
      <c r="AA31" s="64">
        <f>SUM(AA28:AA30)</f>
        <v>476.69400000000002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10.199999999999999</v>
      </c>
      <c r="W38" s="99"/>
      <c r="X38" s="99">
        <v>1.4</v>
      </c>
      <c r="Y38" s="99">
        <v>4.5999999999999996</v>
      </c>
      <c r="Z38" s="100"/>
      <c r="AA38" s="79">
        <f t="shared" si="5"/>
        <v>16.2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10.199999999999999</v>
      </c>
      <c r="W39" s="88">
        <f t="shared" si="6"/>
        <v>0</v>
      </c>
      <c r="X39" s="88">
        <f t="shared" si="6"/>
        <v>1.4</v>
      </c>
      <c r="Y39" s="88">
        <f t="shared" si="6"/>
        <v>4.5999999999999996</v>
      </c>
      <c r="Z39" s="89" t="str">
        <f t="shared" si="6"/>
        <v/>
      </c>
      <c r="AA39" s="90">
        <f t="shared" si="5"/>
        <v>16.2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10.199999999999999</v>
      </c>
      <c r="W46" s="99"/>
      <c r="X46" s="99">
        <v>1.4</v>
      </c>
      <c r="Y46" s="99">
        <v>4.5999999999999996</v>
      </c>
      <c r="Z46" s="100"/>
      <c r="AA46" s="79">
        <f t="shared" si="7"/>
        <v>16.2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10.199999999999999</v>
      </c>
      <c r="W48" s="88">
        <f t="shared" si="8"/>
        <v>0</v>
      </c>
      <c r="X48" s="88">
        <f t="shared" si="8"/>
        <v>1.4</v>
      </c>
      <c r="Y48" s="88">
        <f t="shared" si="8"/>
        <v>4.5999999999999996</v>
      </c>
      <c r="Z48" s="89" t="str">
        <f t="shared" si="8"/>
        <v/>
      </c>
      <c r="AA48" s="90">
        <f t="shared" si="7"/>
        <v>16.2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30.854999999999997</v>
      </c>
      <c r="O51" s="88">
        <f t="shared" si="10"/>
        <v>24.765000000000001</v>
      </c>
      <c r="P51" s="88">
        <f t="shared" si="10"/>
        <v>32.591000000000001</v>
      </c>
      <c r="Q51" s="88">
        <f t="shared" si="10"/>
        <v>37.152999999999992</v>
      </c>
      <c r="R51" s="88">
        <f t="shared" si="10"/>
        <v>17.812999999999999</v>
      </c>
      <c r="S51" s="88">
        <f t="shared" si="10"/>
        <v>16.073</v>
      </c>
      <c r="T51" s="88">
        <f t="shared" si="10"/>
        <v>36.984000000000002</v>
      </c>
      <c r="U51" s="88">
        <f t="shared" si="10"/>
        <v>167.70600000000002</v>
      </c>
      <c r="V51" s="88">
        <f t="shared" si="10"/>
        <v>21.135999999999999</v>
      </c>
      <c r="W51" s="88">
        <f t="shared" si="10"/>
        <v>38.137</v>
      </c>
      <c r="X51" s="88">
        <f t="shared" si="10"/>
        <v>35.915999999999997</v>
      </c>
      <c r="Y51" s="88">
        <f t="shared" si="10"/>
        <v>33.764999999999993</v>
      </c>
      <c r="Z51" s="89" t="str">
        <f t="shared" si="10"/>
        <v/>
      </c>
      <c r="AA51" s="105">
        <f>SUM(B51:Z51)</f>
        <v>492.89400000000006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30.854999999999997</v>
      </c>
      <c r="O4" s="18">
        <v>24.764999999999997</v>
      </c>
      <c r="P4" s="18">
        <v>32.590999999999994</v>
      </c>
      <c r="Q4" s="18">
        <v>37.163000000000004</v>
      </c>
      <c r="R4" s="18">
        <v>17.798000000000002</v>
      </c>
      <c r="S4" s="18">
        <v>16.024999999999999</v>
      </c>
      <c r="T4" s="18">
        <v>37.033999999999999</v>
      </c>
      <c r="U4" s="18">
        <v>167.73400000000004</v>
      </c>
      <c r="V4" s="18">
        <v>21.103999999999999</v>
      </c>
      <c r="W4" s="18">
        <v>38.137</v>
      </c>
      <c r="X4" s="18">
        <v>35.924000000000007</v>
      </c>
      <c r="Y4" s="18">
        <v>33.746000000000002</v>
      </c>
      <c r="Z4" s="19"/>
      <c r="AA4" s="20">
        <f>SUM(B4:Z4)</f>
        <v>492.87599999999998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-11.1</v>
      </c>
      <c r="O7" s="28">
        <v>-41.27</v>
      </c>
      <c r="P7" s="28">
        <v>9.2799999999999994</v>
      </c>
      <c r="Q7" s="28">
        <v>70</v>
      </c>
      <c r="R7" s="28">
        <v>130</v>
      </c>
      <c r="S7" s="28">
        <v>189.5</v>
      </c>
      <c r="T7" s="28">
        <v>284.95999999999998</v>
      </c>
      <c r="U7" s="28">
        <v>322</v>
      </c>
      <c r="V7" s="28">
        <v>297.02999999999997</v>
      </c>
      <c r="W7" s="28">
        <v>200</v>
      </c>
      <c r="X7" s="28">
        <v>274.12</v>
      </c>
      <c r="Y7" s="28">
        <v>223.87</v>
      </c>
      <c r="Z7" s="29"/>
      <c r="AA7" s="30">
        <f>IF(SUM(B7:Z7)&lt;&gt;0,AVERAGEIF(B7:Z7,"&lt;&gt;"""),"")</f>
        <v>162.36583333333331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21.747999999999998</v>
      </c>
      <c r="O14" s="57">
        <v>12.145999999999999</v>
      </c>
      <c r="P14" s="57">
        <v>25.811999999999998</v>
      </c>
      <c r="Q14" s="57">
        <v>11.061</v>
      </c>
      <c r="R14" s="57"/>
      <c r="S14" s="57">
        <v>0.255</v>
      </c>
      <c r="T14" s="57">
        <v>0.91900000000000004</v>
      </c>
      <c r="U14" s="57">
        <v>1.032</v>
      </c>
      <c r="V14" s="57"/>
      <c r="W14" s="57">
        <v>0.72199999999999998</v>
      </c>
      <c r="X14" s="57">
        <v>0.23599999999999999</v>
      </c>
      <c r="Y14" s="57">
        <v>1.0269999999999999</v>
      </c>
      <c r="Z14" s="58"/>
      <c r="AA14" s="59">
        <f t="shared" si="0"/>
        <v>74.957999999999984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21.747999999999998</v>
      </c>
      <c r="O16" s="62">
        <f t="shared" si="1"/>
        <v>12.145999999999999</v>
      </c>
      <c r="P16" s="62">
        <f t="shared" si="1"/>
        <v>25.811999999999998</v>
      </c>
      <c r="Q16" s="62">
        <f t="shared" si="1"/>
        <v>11.061</v>
      </c>
      <c r="R16" s="62">
        <f t="shared" si="1"/>
        <v>0</v>
      </c>
      <c r="S16" s="62">
        <f t="shared" si="1"/>
        <v>0.255</v>
      </c>
      <c r="T16" s="62">
        <f t="shared" si="1"/>
        <v>0.91900000000000004</v>
      </c>
      <c r="U16" s="62">
        <f t="shared" si="1"/>
        <v>1.032</v>
      </c>
      <c r="V16" s="62">
        <f t="shared" si="1"/>
        <v>0</v>
      </c>
      <c r="W16" s="62">
        <f t="shared" si="1"/>
        <v>0.72199999999999998</v>
      </c>
      <c r="X16" s="62">
        <f t="shared" si="1"/>
        <v>0.23599999999999999</v>
      </c>
      <c r="Y16" s="62">
        <f t="shared" si="1"/>
        <v>1.0269999999999999</v>
      </c>
      <c r="Z16" s="63" t="str">
        <f t="shared" si="1"/>
        <v/>
      </c>
      <c r="AA16" s="64">
        <f>SUM(AA10:AA15)</f>
        <v>74.957999999999984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7.8620000000000001</v>
      </c>
      <c r="O20" s="77">
        <v>7.6189999999999998</v>
      </c>
      <c r="P20" s="77">
        <v>6.04</v>
      </c>
      <c r="Q20" s="77">
        <v>3.069</v>
      </c>
      <c r="R20" s="77">
        <v>10.798</v>
      </c>
      <c r="S20" s="77">
        <v>13.47</v>
      </c>
      <c r="T20" s="77">
        <v>9.1150000000000002</v>
      </c>
      <c r="U20" s="77">
        <v>14.387</v>
      </c>
      <c r="V20" s="77">
        <v>10.593</v>
      </c>
      <c r="W20" s="77">
        <v>21.670999999999999</v>
      </c>
      <c r="X20" s="77">
        <v>22.033000000000001</v>
      </c>
      <c r="Y20" s="77">
        <v>22.612000000000002</v>
      </c>
      <c r="Z20" s="78"/>
      <c r="AA20" s="79">
        <f t="shared" si="2"/>
        <v>149.26900000000001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1.2450000000000001</v>
      </c>
      <c r="O21" s="81">
        <v>5</v>
      </c>
      <c r="P21" s="81">
        <v>0.73899999999999999</v>
      </c>
      <c r="Q21" s="81">
        <v>0.13300000000000001</v>
      </c>
      <c r="R21" s="81"/>
      <c r="S21" s="81"/>
      <c r="T21" s="81">
        <v>10</v>
      </c>
      <c r="U21" s="81">
        <v>18.515000000000001</v>
      </c>
      <c r="V21" s="81">
        <v>10.510999999999999</v>
      </c>
      <c r="W21" s="81">
        <v>15.744</v>
      </c>
      <c r="X21" s="81">
        <v>13.655000000000001</v>
      </c>
      <c r="Y21" s="81">
        <v>10.106999999999999</v>
      </c>
      <c r="Z21" s="78"/>
      <c r="AA21" s="79">
        <f t="shared" si="2"/>
        <v>85.649000000000001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9.1069999999999993</v>
      </c>
      <c r="O25" s="88">
        <f t="shared" si="3"/>
        <v>12.619</v>
      </c>
      <c r="P25" s="88">
        <f t="shared" si="3"/>
        <v>6.7789999999999999</v>
      </c>
      <c r="Q25" s="88">
        <f t="shared" si="3"/>
        <v>3.202</v>
      </c>
      <c r="R25" s="88">
        <f t="shared" si="3"/>
        <v>10.798</v>
      </c>
      <c r="S25" s="88">
        <f t="shared" si="3"/>
        <v>13.47</v>
      </c>
      <c r="T25" s="88">
        <f t="shared" si="3"/>
        <v>19.115000000000002</v>
      </c>
      <c r="U25" s="88">
        <f t="shared" si="3"/>
        <v>32.902000000000001</v>
      </c>
      <c r="V25" s="88">
        <f t="shared" si="3"/>
        <v>21.103999999999999</v>
      </c>
      <c r="W25" s="88">
        <f t="shared" si="3"/>
        <v>37.414999999999999</v>
      </c>
      <c r="X25" s="88">
        <f t="shared" si="3"/>
        <v>35.688000000000002</v>
      </c>
      <c r="Y25" s="88">
        <f t="shared" si="3"/>
        <v>32.719000000000001</v>
      </c>
      <c r="Z25" s="89">
        <f t="shared" si="3"/>
        <v>0</v>
      </c>
      <c r="AA25" s="90">
        <f t="shared" si="3"/>
        <v>234.91800000000001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30.855</v>
      </c>
      <c r="O29" s="77">
        <v>24.765000000000001</v>
      </c>
      <c r="P29" s="77">
        <v>32.591000000000001</v>
      </c>
      <c r="Q29" s="77">
        <v>14.263</v>
      </c>
      <c r="R29" s="77">
        <v>10.798</v>
      </c>
      <c r="S29" s="77">
        <v>13.725</v>
      </c>
      <c r="T29" s="77">
        <v>20.033999999999999</v>
      </c>
      <c r="U29" s="77">
        <v>33.933999999999997</v>
      </c>
      <c r="V29" s="77">
        <v>21.103999999999999</v>
      </c>
      <c r="W29" s="77">
        <v>38.137</v>
      </c>
      <c r="X29" s="77">
        <v>35.923999999999999</v>
      </c>
      <c r="Y29" s="77">
        <v>33.746000000000002</v>
      </c>
      <c r="Z29" s="78"/>
      <c r="AA29" s="79">
        <f>SUM(B29:Z29)</f>
        <v>309.87599999999998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30.855</v>
      </c>
      <c r="O31" s="62">
        <f t="shared" si="4"/>
        <v>24.765000000000001</v>
      </c>
      <c r="P31" s="62">
        <f t="shared" si="4"/>
        <v>32.591000000000001</v>
      </c>
      <c r="Q31" s="62">
        <f t="shared" si="4"/>
        <v>14.263</v>
      </c>
      <c r="R31" s="62">
        <f t="shared" si="4"/>
        <v>10.798</v>
      </c>
      <c r="S31" s="62">
        <f t="shared" si="4"/>
        <v>13.725</v>
      </c>
      <c r="T31" s="62">
        <f t="shared" si="4"/>
        <v>20.033999999999999</v>
      </c>
      <c r="U31" s="62">
        <f t="shared" si="4"/>
        <v>33.933999999999997</v>
      </c>
      <c r="V31" s="62">
        <f t="shared" si="4"/>
        <v>21.103999999999999</v>
      </c>
      <c r="W31" s="62">
        <f t="shared" si="4"/>
        <v>38.137</v>
      </c>
      <c r="X31" s="62">
        <f t="shared" si="4"/>
        <v>35.923999999999999</v>
      </c>
      <c r="Y31" s="62">
        <f t="shared" si="4"/>
        <v>33.746000000000002</v>
      </c>
      <c r="Z31" s="63">
        <f t="shared" si="4"/>
        <v>0</v>
      </c>
      <c r="AA31" s="64">
        <f t="shared" si="4"/>
        <v>309.87599999999998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22.9</v>
      </c>
      <c r="R38" s="99">
        <v>7</v>
      </c>
      <c r="S38" s="99">
        <v>2.2999999999999998</v>
      </c>
      <c r="T38" s="99">
        <v>17</v>
      </c>
      <c r="U38" s="99">
        <v>133.80000000000001</v>
      </c>
      <c r="V38" s="99"/>
      <c r="W38" s="99"/>
      <c r="X38" s="99"/>
      <c r="Y38" s="99"/>
      <c r="Z38" s="100"/>
      <c r="AA38" s="79">
        <f t="shared" si="5"/>
        <v>183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22.9</v>
      </c>
      <c r="R39" s="88">
        <f t="shared" si="6"/>
        <v>7</v>
      </c>
      <c r="S39" s="88">
        <f t="shared" si="6"/>
        <v>2.2999999999999998</v>
      </c>
      <c r="T39" s="88">
        <f t="shared" si="6"/>
        <v>17</v>
      </c>
      <c r="U39" s="88">
        <f t="shared" si="6"/>
        <v>133.80000000000001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22.9</v>
      </c>
      <c r="R46" s="99">
        <v>7</v>
      </c>
      <c r="S46" s="99">
        <v>2.2999999999999998</v>
      </c>
      <c r="T46" s="99">
        <v>17</v>
      </c>
      <c r="U46" s="99">
        <v>133.80000000000001</v>
      </c>
      <c r="V46" s="99"/>
      <c r="W46" s="99"/>
      <c r="X46" s="99"/>
      <c r="Y46" s="99"/>
      <c r="Z46" s="100"/>
      <c r="AA46" s="79">
        <f t="shared" si="7"/>
        <v>183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22.9</v>
      </c>
      <c r="R48" s="88">
        <f t="shared" si="8"/>
        <v>7</v>
      </c>
      <c r="S48" s="88">
        <f t="shared" si="8"/>
        <v>2.2999999999999998</v>
      </c>
      <c r="T48" s="88">
        <f t="shared" si="8"/>
        <v>17</v>
      </c>
      <c r="U48" s="88">
        <f t="shared" si="8"/>
        <v>133.80000000000001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30.854999999999997</v>
      </c>
      <c r="O51" s="88">
        <f t="shared" si="10"/>
        <v>24.765000000000001</v>
      </c>
      <c r="P51" s="88">
        <f t="shared" si="10"/>
        <v>32.590999999999994</v>
      </c>
      <c r="Q51" s="88">
        <f t="shared" si="10"/>
        <v>37.162999999999997</v>
      </c>
      <c r="R51" s="88">
        <f t="shared" si="10"/>
        <v>17.798000000000002</v>
      </c>
      <c r="S51" s="88">
        <f t="shared" si="10"/>
        <v>16.025000000000002</v>
      </c>
      <c r="T51" s="88">
        <f t="shared" si="10"/>
        <v>37.034000000000006</v>
      </c>
      <c r="U51" s="88">
        <f t="shared" si="10"/>
        <v>167.73400000000001</v>
      </c>
      <c r="V51" s="88">
        <f t="shared" si="10"/>
        <v>21.103999999999999</v>
      </c>
      <c r="W51" s="88">
        <f t="shared" si="10"/>
        <v>38.137</v>
      </c>
      <c r="X51" s="88">
        <f t="shared" si="10"/>
        <v>35.923999999999999</v>
      </c>
      <c r="Y51" s="88">
        <f t="shared" si="10"/>
        <v>33.746000000000002</v>
      </c>
      <c r="Z51" s="89">
        <f t="shared" si="10"/>
        <v>0</v>
      </c>
      <c r="AA51" s="105">
        <f>SUM(B51:Z51)</f>
        <v>492.87599999999998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22.9</v>
      </c>
      <c r="R4" s="18">
        <v>7</v>
      </c>
      <c r="S4" s="18">
        <v>2.2999999999999998</v>
      </c>
      <c r="T4" s="18">
        <v>17</v>
      </c>
      <c r="U4" s="18">
        <v>133.80000000000001</v>
      </c>
      <c r="V4" s="18">
        <v>-10.199999999999999</v>
      </c>
      <c r="W4" s="18"/>
      <c r="X4" s="18">
        <v>-1.4</v>
      </c>
      <c r="Y4" s="18">
        <v>-4.5999999999999996</v>
      </c>
      <c r="Z4" s="19"/>
      <c r="AA4" s="112">
        <f>SUM(B4:Z4)</f>
        <v>166.8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-11.1</v>
      </c>
      <c r="O7" s="118">
        <v>-41.27</v>
      </c>
      <c r="P7" s="118">
        <v>9.2799999999999994</v>
      </c>
      <c r="Q7" s="118">
        <v>70</v>
      </c>
      <c r="R7" s="118">
        <v>130</v>
      </c>
      <c r="S7" s="118">
        <v>189.5</v>
      </c>
      <c r="T7" s="118">
        <v>284.95999999999998</v>
      </c>
      <c r="U7" s="118">
        <v>322</v>
      </c>
      <c r="V7" s="118">
        <v>297.02999999999997</v>
      </c>
      <c r="W7" s="118">
        <v>200</v>
      </c>
      <c r="X7" s="118">
        <v>274.12</v>
      </c>
      <c r="Y7" s="118">
        <v>223.87</v>
      </c>
      <c r="Z7" s="119"/>
      <c r="AA7" s="120">
        <f>IF(SUM(B7:Z7)&lt;&gt;0,AVERAGEIF(B7:Z7,"&lt;&gt;"""),"")</f>
        <v>162.36583333333331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10.199999999999999</v>
      </c>
      <c r="W15" s="134"/>
      <c r="X15" s="134">
        <v>1.4</v>
      </c>
      <c r="Y15" s="134">
        <v>4.5999999999999996</v>
      </c>
      <c r="Z15" s="132"/>
      <c r="AA15" s="133">
        <f t="shared" si="0"/>
        <v>16.2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10.199999999999999</v>
      </c>
      <c r="W16" s="136">
        <f t="shared" si="1"/>
        <v>0</v>
      </c>
      <c r="X16" s="136">
        <f t="shared" si="1"/>
        <v>1.4</v>
      </c>
      <c r="Y16" s="136">
        <f t="shared" si="1"/>
        <v>4.5999999999999996</v>
      </c>
      <c r="Z16" s="137" t="str">
        <f t="shared" si="1"/>
        <v/>
      </c>
      <c r="AA16" s="90">
        <f t="shared" si="0"/>
        <v>16.2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22.9</v>
      </c>
      <c r="R23" s="134">
        <v>7</v>
      </c>
      <c r="S23" s="134">
        <v>2.2999999999999998</v>
      </c>
      <c r="T23" s="134">
        <v>17</v>
      </c>
      <c r="U23" s="134">
        <v>133.80000000000001</v>
      </c>
      <c r="V23" s="134"/>
      <c r="W23" s="134"/>
      <c r="X23" s="134"/>
      <c r="Y23" s="134"/>
      <c r="Z23" s="132"/>
      <c r="AA23" s="133">
        <f t="shared" si="2"/>
        <v>183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22.9</v>
      </c>
      <c r="R24" s="136">
        <f t="shared" si="3"/>
        <v>7</v>
      </c>
      <c r="S24" s="136">
        <f t="shared" si="3"/>
        <v>2.2999999999999998</v>
      </c>
      <c r="T24" s="136">
        <f t="shared" si="3"/>
        <v>17</v>
      </c>
      <c r="U24" s="136">
        <f t="shared" si="3"/>
        <v>133.80000000000001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2022-10-02T08:19:49Z</dcterms:created>
  <dcterms:modified xsi:type="dcterms:W3CDTF">2022-10-02T08:19:50Z</dcterms:modified>
</cp:coreProperties>
</file>