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<sst xmlns="http://schemas.openxmlformats.org/spreadsheetml/2006/main" count="117" uniqueCount="53">
  <si>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01/10/2022 11:26:05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</si>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</sst>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6">
                  <c:v>20</c:v>
                </c:pt>
                <c:pt idx="17">
                  <c:v>20</c:v>
                </c:pt>
                <c:pt idx="18">
                  <c:v>20</c:v>
                </c:pt>
                <c:pt idx="19">
                  <c:v>20</c:v>
                </c:pt>
                <c:pt idx="20">
                  <c:v>20</c:v>
                </c:pt>
                <c:pt idx="21">
                  <c:v>20</c:v>
                </c:pt>
                <c:pt idx="22">
                  <c:v>20</c:v>
                </c:pt>
                <c:pt idx="23">
                  <c:v>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0">
                  <c:v>3.891</c:v>
                </c:pt>
                <c:pt idx="21">
                  <c:v>57.418999999999997</c:v>
                </c:pt>
                <c:pt idx="22">
                  <c:v>211.791</c:v>
                </c:pt>
                <c:pt idx="23">
                  <c:v>229.29300000000001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39.760000000000005</c:v>
                </c:pt>
                <c:pt idx="13">
                  <c:v>31.516999999999999</c:v>
                </c:pt>
                <c:pt idx="14">
                  <c:v>62.669000000000004</c:v>
                </c:pt>
                <c:pt idx="15">
                  <c:v>68.138999999999996</c:v>
                </c:pt>
                <c:pt idx="16">
                  <c:v>59.146000000000001</c:v>
                </c:pt>
                <c:pt idx="17">
                  <c:v>63.158000000000001</c:v>
                </c:pt>
                <c:pt idx="18">
                  <c:v>44.823</c:v>
                </c:pt>
                <c:pt idx="19">
                  <c:v>36.822000000000003</c:v>
                </c:pt>
                <c:pt idx="20">
                  <c:v>27.252000000000002</c:v>
                </c:pt>
                <c:pt idx="21">
                  <c:v>19.855999999999998</c:v>
                </c:pt>
                <c:pt idx="22">
                  <c:v>64.587999999999994</c:v>
                </c:pt>
                <c:pt idx="23">
                  <c:v>81.745000000000005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9">
                  <c:v>110</c:v>
                </c:pt>
                <c:pt idx="20">
                  <c:v>110</c:v>
                </c:pt>
                <c:pt idx="21">
                  <c:v>130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25578832"/>
        <c:axId val="32557922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58.806999999999995</c:v>
                </c:pt>
                <c:pt idx="13">
                  <c:v>46.513000000000005</c:v>
                </c:pt>
                <c:pt idx="14">
                  <c:v>76.001999999999995</c:v>
                </c:pt>
                <c:pt idx="15">
                  <c:v>80.36699999999999</c:v>
                </c:pt>
                <c:pt idx="16">
                  <c:v>91.435000000000002</c:v>
                </c:pt>
                <c:pt idx="17">
                  <c:v>83.158000000000001</c:v>
                </c:pt>
                <c:pt idx="18">
                  <c:v>78.171999999999983</c:v>
                </c:pt>
                <c:pt idx="19">
                  <c:v>181.06</c:v>
                </c:pt>
                <c:pt idx="20">
                  <c:v>175.90799999999996</c:v>
                </c:pt>
                <c:pt idx="21">
                  <c:v>240.86600000000001</c:v>
                </c:pt>
                <c:pt idx="22">
                  <c:v>316.11500000000007</c:v>
                </c:pt>
                <c:pt idx="23">
                  <c:v>331.01099999999997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5578832"/>
        <c:axId val="32557922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210.45</c:v>
                </c:pt>
                <c:pt idx="13">
                  <c:v>179.9</c:v>
                </c:pt>
                <c:pt idx="14">
                  <c:v>131.88999999999999</c:v>
                </c:pt>
                <c:pt idx="15">
                  <c:v>157</c:v>
                </c:pt>
                <c:pt idx="16">
                  <c:v>219.9</c:v>
                </c:pt>
                <c:pt idx="17">
                  <c:v>481.84</c:v>
                </c:pt>
                <c:pt idx="18">
                  <c:v>300</c:v>
                </c:pt>
                <c:pt idx="19">
                  <c:v>416.54</c:v>
                </c:pt>
                <c:pt idx="20">
                  <c:v>277</c:v>
                </c:pt>
                <c:pt idx="21">
                  <c:v>245.71</c:v>
                </c:pt>
                <c:pt idx="22">
                  <c:v>238.31</c:v>
                </c:pt>
                <c:pt idx="23">
                  <c:v>256.12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5580008"/>
        <c:axId val="325579616"/>
      </c:lineChart>
      <c:catAx>
        <c:axId val="3255788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5579224"/>
        <c:crosses val="autoZero"/>
        <c:auto val="1"/>
        <c:lblAlgn val="ctr"/>
        <c:lblOffset val="100"/>
        <c:noMultiLvlLbl val="0"/>
      </c:catAx>
      <c:valAx>
        <c:axId val="325579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5578832"/>
        <c:crosses val="autoZero"/>
        <c:crossBetween val="between"/>
      </c:valAx>
      <c:valAx>
        <c:axId val="3255796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5580008"/>
        <c:crosses val="max"/>
        <c:crossBetween val="between"/>
      </c:valAx>
      <c:catAx>
        <c:axId val="3255800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255796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44835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58.794000000000004</v>
      </c>
      <c r="O4" s="18">
        <v>46.545999999999999</v>
      </c>
      <c r="P4" s="18">
        <v>76.009999999999991</v>
      </c>
      <c r="Q4" s="18">
        <v>80.338999999999999</v>
      </c>
      <c r="R4" s="18">
        <v>91.418999999999983</v>
      </c>
      <c r="S4" s="18">
        <v>83.158000000000001</v>
      </c>
      <c r="T4" s="18">
        <v>78.161000000000001</v>
      </c>
      <c r="U4" s="18">
        <v>181.06</v>
      </c>
      <c r="V4" s="18">
        <v>175.95</v>
      </c>
      <c r="W4" s="18">
        <v>240.90100000000001</v>
      </c>
      <c r="X4" s="18">
        <v>316.12800000000004</v>
      </c>
      <c r="Y4" s="18">
        <v>331.03799999999995</v>
      </c>
      <c r="Z4" s="19"/>
      <c r="AA4" s="20">
        <f>SUM(B4:Z4)</f>
        <v>1759.5039999999999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210.45</v>
      </c>
      <c r="O7" s="28">
        <v>179.9</v>
      </c>
      <c r="P7" s="28">
        <v>131.88999999999999</v>
      </c>
      <c r="Q7" s="28">
        <v>157</v>
      </c>
      <c r="R7" s="28">
        <v>219.9</v>
      </c>
      <c r="S7" s="28">
        <v>481.84</v>
      </c>
      <c r="T7" s="28">
        <v>300</v>
      </c>
      <c r="U7" s="28">
        <v>416.54</v>
      </c>
      <c r="V7" s="28">
        <v>277</v>
      </c>
      <c r="W7" s="28">
        <v>245.71</v>
      </c>
      <c r="X7" s="28">
        <v>238.31</v>
      </c>
      <c r="Y7" s="28">
        <v>256.12</v>
      </c>
      <c r="Z7" s="29"/>
      <c r="AA7" s="30">
        <f>IF(SUM(B7:Z7)&lt;&gt;0,AVERAGEIF(B7:Z7,"&lt;&gt;"""),"")</f>
        <v>259.55500000000001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>
        <v>20</v>
      </c>
      <c r="S10" s="42">
        <v>20</v>
      </c>
      <c r="T10" s="42">
        <v>20</v>
      </c>
      <c r="U10" s="42">
        <v>20</v>
      </c>
      <c r="V10" s="42">
        <v>20</v>
      </c>
      <c r="W10" s="42">
        <v>20</v>
      </c>
      <c r="X10" s="42">
        <v>20</v>
      </c>
      <c r="Y10" s="42">
        <v>20</v>
      </c>
      <c r="Z10" s="43"/>
      <c r="AA10" s="44">
        <f t="shared" ref="AA10:AA15" si="0">SUM(B10:Z10)</f>
        <v>160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>
        <v>3.891</v>
      </c>
      <c r="W12" s="52">
        <v>57.418999999999997</v>
      </c>
      <c r="X12" s="52">
        <v>211.791</v>
      </c>
      <c r="Y12" s="52">
        <v>229.29300000000001</v>
      </c>
      <c r="Z12" s="53"/>
      <c r="AA12" s="54">
        <f t="shared" si="0"/>
        <v>502.39400000000001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110</v>
      </c>
      <c r="V13" s="52">
        <v>110</v>
      </c>
      <c r="W13" s="52">
        <v>130</v>
      </c>
      <c r="X13" s="52"/>
      <c r="Y13" s="52"/>
      <c r="Z13" s="53"/>
      <c r="AA13" s="54">
        <f t="shared" si="0"/>
        <v>350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39.760000000000005</v>
      </c>
      <c r="O14" s="57">
        <v>31.516999999999999</v>
      </c>
      <c r="P14" s="57">
        <v>62.669000000000004</v>
      </c>
      <c r="Q14" s="57">
        <v>68.138999999999996</v>
      </c>
      <c r="R14" s="57">
        <v>59.146000000000001</v>
      </c>
      <c r="S14" s="57">
        <v>63.158000000000001</v>
      </c>
      <c r="T14" s="57">
        <v>44.823</v>
      </c>
      <c r="U14" s="57">
        <v>36.822000000000003</v>
      </c>
      <c r="V14" s="57">
        <v>27.252000000000002</v>
      </c>
      <c r="W14" s="57">
        <v>19.855999999999998</v>
      </c>
      <c r="X14" s="57">
        <v>64.587999999999994</v>
      </c>
      <c r="Y14" s="57">
        <v>81.745000000000005</v>
      </c>
      <c r="Z14" s="58"/>
      <c r="AA14" s="59">
        <f t="shared" si="0"/>
        <v>599.47500000000002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39.760000000000005</v>
      </c>
      <c r="O16" s="62">
        <f t="shared" si="1"/>
        <v>31.516999999999999</v>
      </c>
      <c r="P16" s="62">
        <f t="shared" si="1"/>
        <v>62.669000000000004</v>
      </c>
      <c r="Q16" s="62">
        <f t="shared" si="1"/>
        <v>68.138999999999996</v>
      </c>
      <c r="R16" s="62">
        <f t="shared" si="1"/>
        <v>79.146000000000001</v>
      </c>
      <c r="S16" s="62">
        <f t="shared" si="1"/>
        <v>83.158000000000001</v>
      </c>
      <c r="T16" s="62">
        <f t="shared" si="1"/>
        <v>64.823000000000008</v>
      </c>
      <c r="U16" s="62">
        <f t="shared" si="1"/>
        <v>166.822</v>
      </c>
      <c r="V16" s="62">
        <f t="shared" si="1"/>
        <v>161.143</v>
      </c>
      <c r="W16" s="62">
        <f t="shared" si="1"/>
        <v>227.27499999999998</v>
      </c>
      <c r="X16" s="62">
        <f t="shared" si="1"/>
        <v>296.37900000000002</v>
      </c>
      <c r="Y16" s="62">
        <f t="shared" si="1"/>
        <v>331.03800000000001</v>
      </c>
      <c r="Z16" s="63" t="str">
        <f t="shared" si="1"/>
        <v/>
      </c>
      <c r="AA16" s="64">
        <f>SUM(AA10:AA15)</f>
        <v>1611.8690000000001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6.8550000000000004</v>
      </c>
      <c r="O20" s="77">
        <v>6.5529999999999999</v>
      </c>
      <c r="P20" s="77">
        <v>6.2169999999999996</v>
      </c>
      <c r="Q20" s="77">
        <v>6.1379999999999999</v>
      </c>
      <c r="R20" s="77">
        <v>6.1509999999999998</v>
      </c>
      <c r="S20" s="77"/>
      <c r="T20" s="77">
        <v>6.1070000000000002</v>
      </c>
      <c r="U20" s="77">
        <v>5.9660000000000002</v>
      </c>
      <c r="V20" s="77">
        <v>5.6459999999999999</v>
      </c>
      <c r="W20" s="77">
        <v>5.3010000000000002</v>
      </c>
      <c r="X20" s="77">
        <v>12.062999999999999</v>
      </c>
      <c r="Y20" s="77"/>
      <c r="Z20" s="78"/>
      <c r="AA20" s="79">
        <f t="shared" si="2"/>
        <v>66.997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12.179</v>
      </c>
      <c r="O21" s="81">
        <v>8.4759999999999991</v>
      </c>
      <c r="P21" s="81">
        <v>7.1239999999999997</v>
      </c>
      <c r="Q21" s="81">
        <v>6.0620000000000003</v>
      </c>
      <c r="R21" s="81">
        <v>6.1219999999999999</v>
      </c>
      <c r="S21" s="81"/>
      <c r="T21" s="81">
        <v>7.2309999999999999</v>
      </c>
      <c r="U21" s="81">
        <v>8.2720000000000002</v>
      </c>
      <c r="V21" s="81">
        <v>9.1609999999999996</v>
      </c>
      <c r="W21" s="81">
        <v>8.3249999999999993</v>
      </c>
      <c r="X21" s="81">
        <v>7.6859999999999999</v>
      </c>
      <c r="Y21" s="81"/>
      <c r="Z21" s="78"/>
      <c r="AA21" s="79">
        <f t="shared" si="2"/>
        <v>80.638000000000005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19.033999999999999</v>
      </c>
      <c r="O25" s="88">
        <f t="shared" si="3"/>
        <v>15.029</v>
      </c>
      <c r="P25" s="88">
        <f t="shared" si="3"/>
        <v>13.340999999999999</v>
      </c>
      <c r="Q25" s="88">
        <f t="shared" si="3"/>
        <v>12.2</v>
      </c>
      <c r="R25" s="88">
        <f t="shared" si="3"/>
        <v>12.273</v>
      </c>
      <c r="S25" s="88">
        <f t="shared" si="3"/>
        <v>0</v>
      </c>
      <c r="T25" s="88">
        <f t="shared" si="3"/>
        <v>13.338000000000001</v>
      </c>
      <c r="U25" s="88">
        <f t="shared" si="3"/>
        <v>14.238</v>
      </c>
      <c r="V25" s="88">
        <f t="shared" si="3"/>
        <v>14.806999999999999</v>
      </c>
      <c r="W25" s="88">
        <f t="shared" si="3"/>
        <v>13.625999999999999</v>
      </c>
      <c r="X25" s="88">
        <f t="shared" si="3"/>
        <v>19.748999999999999</v>
      </c>
      <c r="Y25" s="88">
        <f t="shared" si="3"/>
        <v>0</v>
      </c>
      <c r="Z25" s="89" t="str">
        <f t="shared" si="3"/>
        <v/>
      </c>
      <c r="AA25" s="90">
        <f>SUM(AA19:AA24)</f>
        <v>147.63499999999999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58.793999999999997</v>
      </c>
      <c r="O29" s="77">
        <v>46.545999999999999</v>
      </c>
      <c r="P29" s="77">
        <v>76.010000000000005</v>
      </c>
      <c r="Q29" s="77">
        <v>80.338999999999999</v>
      </c>
      <c r="R29" s="77">
        <v>91.418999999999997</v>
      </c>
      <c r="S29" s="77">
        <v>83.158000000000001</v>
      </c>
      <c r="T29" s="77">
        <v>78.161000000000001</v>
      </c>
      <c r="U29" s="77">
        <v>181.06</v>
      </c>
      <c r="V29" s="77">
        <v>175.95</v>
      </c>
      <c r="W29" s="77">
        <v>240.90100000000001</v>
      </c>
      <c r="X29" s="77">
        <v>316.12799999999999</v>
      </c>
      <c r="Y29" s="77">
        <v>331.03800000000001</v>
      </c>
      <c r="Z29" s="78"/>
      <c r="AA29" s="79">
        <f>SUM(B29:Z29)</f>
        <v>1759.5040000000001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58.793999999999997</v>
      </c>
      <c r="O31" s="62">
        <f t="shared" si="4"/>
        <v>46.545999999999999</v>
      </c>
      <c r="P31" s="62">
        <f t="shared" si="4"/>
        <v>76.010000000000005</v>
      </c>
      <c r="Q31" s="62">
        <f t="shared" si="4"/>
        <v>80.338999999999999</v>
      </c>
      <c r="R31" s="62">
        <f t="shared" si="4"/>
        <v>91.418999999999997</v>
      </c>
      <c r="S31" s="62">
        <f t="shared" si="4"/>
        <v>83.158000000000001</v>
      </c>
      <c r="T31" s="62">
        <f t="shared" si="4"/>
        <v>78.161000000000001</v>
      </c>
      <c r="U31" s="62">
        <f t="shared" si="4"/>
        <v>181.06</v>
      </c>
      <c r="V31" s="62">
        <f t="shared" si="4"/>
        <v>175.95</v>
      </c>
      <c r="W31" s="62">
        <f t="shared" si="4"/>
        <v>240.90100000000001</v>
      </c>
      <c r="X31" s="62">
        <f t="shared" si="4"/>
        <v>316.12799999999999</v>
      </c>
      <c r="Y31" s="62">
        <f t="shared" si="4"/>
        <v>331.03800000000001</v>
      </c>
      <c r="Z31" s="63" t="str">
        <f t="shared" si="4"/>
        <v/>
      </c>
      <c r="AA31" s="64">
        <f>SUM(AA28:AA30)</f>
        <v>1759.5040000000001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58.794000000000004</v>
      </c>
      <c r="O51" s="88">
        <f t="shared" si="10"/>
        <v>46.545999999999999</v>
      </c>
      <c r="P51" s="88">
        <f t="shared" si="10"/>
        <v>76.010000000000005</v>
      </c>
      <c r="Q51" s="88">
        <f t="shared" si="10"/>
        <v>80.338999999999999</v>
      </c>
      <c r="R51" s="88">
        <f t="shared" si="10"/>
        <v>91.418999999999997</v>
      </c>
      <c r="S51" s="88">
        <f t="shared" si="10"/>
        <v>83.158000000000001</v>
      </c>
      <c r="T51" s="88">
        <f t="shared" si="10"/>
        <v>78.161000000000001</v>
      </c>
      <c r="U51" s="88">
        <f t="shared" si="10"/>
        <v>181.06</v>
      </c>
      <c r="V51" s="88">
        <f t="shared" si="10"/>
        <v>175.95</v>
      </c>
      <c r="W51" s="88">
        <f t="shared" si="10"/>
        <v>240.90099999999998</v>
      </c>
      <c r="X51" s="88">
        <f t="shared" si="10"/>
        <v>316.12800000000004</v>
      </c>
      <c r="Y51" s="88">
        <f t="shared" si="10"/>
        <v>331.03800000000001</v>
      </c>
      <c r="Z51" s="89" t="str">
        <f t="shared" si="10"/>
        <v/>
      </c>
      <c r="AA51" s="105">
        <f>SUM(B51:Z51)</f>
        <v>1759.5040000000004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44835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58.806999999999995</v>
      </c>
      <c r="O4" s="18">
        <v>46.513000000000005</v>
      </c>
      <c r="P4" s="18">
        <v>76.001999999999995</v>
      </c>
      <c r="Q4" s="18">
        <v>80.36699999999999</v>
      </c>
      <c r="R4" s="18">
        <v>91.435000000000002</v>
      </c>
      <c r="S4" s="18">
        <v>83.158000000000001</v>
      </c>
      <c r="T4" s="18">
        <v>78.171999999999983</v>
      </c>
      <c r="U4" s="18">
        <v>181.06</v>
      </c>
      <c r="V4" s="18">
        <v>175.90799999999996</v>
      </c>
      <c r="W4" s="18">
        <v>240.86600000000001</v>
      </c>
      <c r="X4" s="18">
        <v>316.11500000000007</v>
      </c>
      <c r="Y4" s="18">
        <v>331.01099999999997</v>
      </c>
      <c r="Z4" s="19"/>
      <c r="AA4" s="20">
        <f>SUM(B4:Z4)</f>
        <v>1759.4139999999998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210.45</v>
      </c>
      <c r="O7" s="28">
        <v>179.9</v>
      </c>
      <c r="P7" s="28">
        <v>131.88999999999999</v>
      </c>
      <c r="Q7" s="28">
        <v>157</v>
      </c>
      <c r="R7" s="28">
        <v>219.9</v>
      </c>
      <c r="S7" s="28">
        <v>481.84</v>
      </c>
      <c r="T7" s="28">
        <v>300</v>
      </c>
      <c r="U7" s="28">
        <v>416.54</v>
      </c>
      <c r="V7" s="28">
        <v>277</v>
      </c>
      <c r="W7" s="28">
        <v>245.71</v>
      </c>
      <c r="X7" s="28">
        <v>238.31</v>
      </c>
      <c r="Y7" s="28">
        <v>256.12</v>
      </c>
      <c r="Z7" s="29"/>
      <c r="AA7" s="30">
        <f>IF(SUM(B7:Z7)&lt;&gt;0,AVERAGEIF(B7:Z7,"&lt;&gt;"""),"")</f>
        <v>259.55500000000001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0.11</v>
      </c>
      <c r="O14" s="57">
        <v>0.25</v>
      </c>
      <c r="P14" s="57"/>
      <c r="Q14" s="57"/>
      <c r="R14" s="57">
        <v>1.61</v>
      </c>
      <c r="S14" s="57"/>
      <c r="T14" s="57"/>
      <c r="U14" s="57">
        <v>0.34300000000000003</v>
      </c>
      <c r="V14" s="57">
        <v>1.6419999999999999</v>
      </c>
      <c r="W14" s="57">
        <v>1.0840000000000001</v>
      </c>
      <c r="X14" s="57">
        <v>0.105</v>
      </c>
      <c r="Y14" s="57"/>
      <c r="Z14" s="58"/>
      <c r="AA14" s="59">
        <f t="shared" si="0"/>
        <v>5.1440000000000001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0.11</v>
      </c>
      <c r="O16" s="62">
        <f t="shared" si="1"/>
        <v>0.25</v>
      </c>
      <c r="P16" s="62">
        <f t="shared" si="1"/>
        <v>0</v>
      </c>
      <c r="Q16" s="62">
        <f t="shared" si="1"/>
        <v>0</v>
      </c>
      <c r="R16" s="62">
        <f t="shared" si="1"/>
        <v>1.61</v>
      </c>
      <c r="S16" s="62">
        <f t="shared" si="1"/>
        <v>0</v>
      </c>
      <c r="T16" s="62">
        <f t="shared" si="1"/>
        <v>0</v>
      </c>
      <c r="U16" s="62">
        <f t="shared" si="1"/>
        <v>0.34300000000000003</v>
      </c>
      <c r="V16" s="62">
        <f t="shared" si="1"/>
        <v>1.6419999999999999</v>
      </c>
      <c r="W16" s="62">
        <f t="shared" si="1"/>
        <v>1.0840000000000001</v>
      </c>
      <c r="X16" s="62">
        <f t="shared" si="1"/>
        <v>0.105</v>
      </c>
      <c r="Y16" s="62">
        <f t="shared" si="1"/>
        <v>0</v>
      </c>
      <c r="Z16" s="63" t="str">
        <f t="shared" si="1"/>
        <v/>
      </c>
      <c r="AA16" s="64">
        <f>SUM(AA10:AA15)</f>
        <v>5.1440000000000001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5.0350000000000001</v>
      </c>
      <c r="O20" s="77">
        <v>1.212</v>
      </c>
      <c r="P20" s="77">
        <v>1.3820000000000001</v>
      </c>
      <c r="Q20" s="77">
        <v>3.35</v>
      </c>
      <c r="R20" s="77">
        <v>21.861000000000001</v>
      </c>
      <c r="S20" s="77">
        <v>42.079000000000008</v>
      </c>
      <c r="T20" s="77">
        <v>9.2479999999999993</v>
      </c>
      <c r="U20" s="77">
        <v>56.835999999999999</v>
      </c>
      <c r="V20" s="77">
        <v>19.079000000000001</v>
      </c>
      <c r="W20" s="77">
        <v>27.635000000000002</v>
      </c>
      <c r="X20" s="77">
        <v>24.636000000000003</v>
      </c>
      <c r="Y20" s="77">
        <v>68.944000000000003</v>
      </c>
      <c r="Z20" s="78"/>
      <c r="AA20" s="79">
        <f t="shared" si="2"/>
        <v>281.29700000000003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7.7620000000000005</v>
      </c>
      <c r="O21" s="81">
        <v>32.350999999999999</v>
      </c>
      <c r="P21" s="81">
        <v>70.819999999999993</v>
      </c>
      <c r="Q21" s="81">
        <v>63.917000000000002</v>
      </c>
      <c r="R21" s="81">
        <v>55.563999999999993</v>
      </c>
      <c r="S21" s="81">
        <v>41.079000000000008</v>
      </c>
      <c r="T21" s="81">
        <v>64.123999999999995</v>
      </c>
      <c r="U21" s="81">
        <v>123.88100000000001</v>
      </c>
      <c r="V21" s="81">
        <v>35.387</v>
      </c>
      <c r="W21" s="81">
        <v>57.646999999999998</v>
      </c>
      <c r="X21" s="81">
        <v>8.5739999999999998</v>
      </c>
      <c r="Y21" s="81">
        <v>68.36699999999999</v>
      </c>
      <c r="Z21" s="78"/>
      <c r="AA21" s="79">
        <f t="shared" si="2"/>
        <v>629.47299999999996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12.797000000000001</v>
      </c>
      <c r="O25" s="88">
        <f t="shared" si="3"/>
        <v>33.563000000000002</v>
      </c>
      <c r="P25" s="88">
        <f t="shared" si="3"/>
        <v>72.201999999999998</v>
      </c>
      <c r="Q25" s="88">
        <f t="shared" si="3"/>
        <v>67.266999999999996</v>
      </c>
      <c r="R25" s="88">
        <f t="shared" si="3"/>
        <v>77.424999999999997</v>
      </c>
      <c r="S25" s="88">
        <f t="shared" si="3"/>
        <v>83.158000000000015</v>
      </c>
      <c r="T25" s="88">
        <f t="shared" si="3"/>
        <v>73.372</v>
      </c>
      <c r="U25" s="88">
        <f t="shared" si="3"/>
        <v>180.71700000000001</v>
      </c>
      <c r="V25" s="88">
        <f t="shared" si="3"/>
        <v>54.466000000000001</v>
      </c>
      <c r="W25" s="88">
        <f t="shared" si="3"/>
        <v>85.281999999999996</v>
      </c>
      <c r="X25" s="88">
        <f t="shared" si="3"/>
        <v>33.21</v>
      </c>
      <c r="Y25" s="88">
        <f t="shared" si="3"/>
        <v>137.31099999999998</v>
      </c>
      <c r="Z25" s="89">
        <f t="shared" si="3"/>
        <v>0</v>
      </c>
      <c r="AA25" s="90">
        <f t="shared" si="3"/>
        <v>910.77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12.907</v>
      </c>
      <c r="O29" s="77">
        <v>33.813000000000002</v>
      </c>
      <c r="P29" s="77">
        <v>72.201999999999998</v>
      </c>
      <c r="Q29" s="77">
        <v>67.266999999999996</v>
      </c>
      <c r="R29" s="77">
        <v>79.034999999999997</v>
      </c>
      <c r="S29" s="77">
        <v>83.158000000000001</v>
      </c>
      <c r="T29" s="77">
        <v>73.372</v>
      </c>
      <c r="U29" s="77">
        <v>181.06</v>
      </c>
      <c r="V29" s="77">
        <v>56.107999999999997</v>
      </c>
      <c r="W29" s="77">
        <v>86.366</v>
      </c>
      <c r="X29" s="77">
        <v>33.314999999999998</v>
      </c>
      <c r="Y29" s="77">
        <v>137.31100000000001</v>
      </c>
      <c r="Z29" s="78"/>
      <c r="AA29" s="79">
        <f>SUM(B29:Z29)</f>
        <v>915.9140000000001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12.907</v>
      </c>
      <c r="O31" s="62">
        <f t="shared" si="4"/>
        <v>33.813000000000002</v>
      </c>
      <c r="P31" s="62">
        <f t="shared" si="4"/>
        <v>72.201999999999998</v>
      </c>
      <c r="Q31" s="62">
        <f t="shared" si="4"/>
        <v>67.266999999999996</v>
      </c>
      <c r="R31" s="62">
        <f t="shared" si="4"/>
        <v>79.034999999999997</v>
      </c>
      <c r="S31" s="62">
        <f t="shared" si="4"/>
        <v>83.158000000000001</v>
      </c>
      <c r="T31" s="62">
        <f t="shared" si="4"/>
        <v>73.372</v>
      </c>
      <c r="U31" s="62">
        <f t="shared" si="4"/>
        <v>181.06</v>
      </c>
      <c r="V31" s="62">
        <f t="shared" si="4"/>
        <v>56.107999999999997</v>
      </c>
      <c r="W31" s="62">
        <f t="shared" si="4"/>
        <v>86.366</v>
      </c>
      <c r="X31" s="62">
        <f t="shared" si="4"/>
        <v>33.314999999999998</v>
      </c>
      <c r="Y31" s="62">
        <f t="shared" si="4"/>
        <v>137.31100000000001</v>
      </c>
      <c r="Z31" s="63">
        <f t="shared" si="4"/>
        <v>0</v>
      </c>
      <c r="AA31" s="64">
        <f t="shared" si="4"/>
        <v>915.9140000000001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45.9</v>
      </c>
      <c r="O38" s="99">
        <v>12.7</v>
      </c>
      <c r="P38" s="99">
        <v>3.8</v>
      </c>
      <c r="Q38" s="99">
        <v>13.1</v>
      </c>
      <c r="R38" s="99">
        <v>12.4</v>
      </c>
      <c r="S38" s="99"/>
      <c r="T38" s="99">
        <v>4.8</v>
      </c>
      <c r="U38" s="99"/>
      <c r="V38" s="99">
        <v>119.8</v>
      </c>
      <c r="W38" s="99">
        <v>154.5</v>
      </c>
      <c r="X38" s="99">
        <v>282.8</v>
      </c>
      <c r="Y38" s="99">
        <v>193.7</v>
      </c>
      <c r="Z38" s="100"/>
      <c r="AA38" s="79">
        <f t="shared" si="5"/>
        <v>843.5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45.9</v>
      </c>
      <c r="O39" s="88">
        <f t="shared" si="6"/>
        <v>12.7</v>
      </c>
      <c r="P39" s="88">
        <f t="shared" si="6"/>
        <v>3.8</v>
      </c>
      <c r="Q39" s="88">
        <f t="shared" si="6"/>
        <v>13.1</v>
      </c>
      <c r="R39" s="88">
        <f t="shared" si="6"/>
        <v>12.4</v>
      </c>
      <c r="S39" s="88">
        <f t="shared" si="6"/>
        <v>0</v>
      </c>
      <c r="T39" s="88">
        <f t="shared" si="6"/>
        <v>4.8</v>
      </c>
      <c r="U39" s="88">
        <f t="shared" si="6"/>
        <v>0</v>
      </c>
      <c r="V39" s="88">
        <f t="shared" si="6"/>
        <v>119.8</v>
      </c>
      <c r="W39" s="88">
        <f t="shared" si="6"/>
        <v>154.5</v>
      </c>
      <c r="X39" s="88">
        <f t="shared" si="6"/>
        <v>282.8</v>
      </c>
      <c r="Y39" s="88">
        <f t="shared" si="6"/>
        <v>193.7</v>
      </c>
      <c r="Z39" s="89">
        <f t="shared" si="6"/>
        <v>0</v>
      </c>
      <c r="AA39" s="90">
        <f t="shared" si="5"/>
        <v>843.5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45.9</v>
      </c>
      <c r="O46" s="99">
        <v>12.7</v>
      </c>
      <c r="P46" s="99">
        <v>3.8</v>
      </c>
      <c r="Q46" s="99">
        <v>13.1</v>
      </c>
      <c r="R46" s="99">
        <v>12.4</v>
      </c>
      <c r="S46" s="99"/>
      <c r="T46" s="99">
        <v>4.8</v>
      </c>
      <c r="U46" s="99"/>
      <c r="V46" s="99">
        <v>119.8</v>
      </c>
      <c r="W46" s="99">
        <v>154.5</v>
      </c>
      <c r="X46" s="99">
        <v>282.8</v>
      </c>
      <c r="Y46" s="99">
        <v>193.7</v>
      </c>
      <c r="Z46" s="100"/>
      <c r="AA46" s="79">
        <f t="shared" si="7"/>
        <v>843.5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45.9</v>
      </c>
      <c r="O48" s="88">
        <f t="shared" si="8"/>
        <v>12.7</v>
      </c>
      <c r="P48" s="88">
        <f t="shared" si="8"/>
        <v>3.8</v>
      </c>
      <c r="Q48" s="88">
        <f t="shared" si="8"/>
        <v>13.1</v>
      </c>
      <c r="R48" s="88">
        <f t="shared" si="8"/>
        <v>12.4</v>
      </c>
      <c r="S48" s="88">
        <f t="shared" si="8"/>
        <v>0</v>
      </c>
      <c r="T48" s="88">
        <f t="shared" si="8"/>
        <v>4.8</v>
      </c>
      <c r="U48" s="88">
        <f t="shared" si="8"/>
        <v>0</v>
      </c>
      <c r="V48" s="88">
        <f t="shared" si="8"/>
        <v>119.8</v>
      </c>
      <c r="W48" s="88">
        <f t="shared" si="8"/>
        <v>154.5</v>
      </c>
      <c r="X48" s="88">
        <f t="shared" si="8"/>
        <v>282.8</v>
      </c>
      <c r="Y48" s="88">
        <f t="shared" si="8"/>
        <v>193.7</v>
      </c>
      <c r="Z48" s="89">
        <f t="shared" si="8"/>
        <v>0</v>
      </c>
      <c r="AA48" s="90">
        <f t="shared" si="7"/>
        <v>843.5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58.807000000000002</v>
      </c>
      <c r="O51" s="88">
        <f t="shared" si="10"/>
        <v>46.513000000000005</v>
      </c>
      <c r="P51" s="88">
        <f t="shared" si="10"/>
        <v>76.001999999999995</v>
      </c>
      <c r="Q51" s="88">
        <f t="shared" si="10"/>
        <v>80.36699999999999</v>
      </c>
      <c r="R51" s="88">
        <f t="shared" si="10"/>
        <v>91.435000000000002</v>
      </c>
      <c r="S51" s="88">
        <f t="shared" si="10"/>
        <v>83.158000000000015</v>
      </c>
      <c r="T51" s="88">
        <f t="shared" si="10"/>
        <v>78.171999999999997</v>
      </c>
      <c r="U51" s="88">
        <f t="shared" si="10"/>
        <v>181.06</v>
      </c>
      <c r="V51" s="88">
        <f t="shared" si="10"/>
        <v>175.90800000000002</v>
      </c>
      <c r="W51" s="88">
        <f t="shared" si="10"/>
        <v>240.86599999999999</v>
      </c>
      <c r="X51" s="88">
        <f t="shared" si="10"/>
        <v>316.11500000000001</v>
      </c>
      <c r="Y51" s="88">
        <f t="shared" si="10"/>
        <v>331.01099999999997</v>
      </c>
      <c r="Z51" s="89">
        <f t="shared" si="10"/>
        <v>0</v>
      </c>
      <c r="AA51" s="105">
        <f>SUM(B51:Z51)</f>
        <v>1759.414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44835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45.9</v>
      </c>
      <c r="O4" s="18">
        <v>12.7</v>
      </c>
      <c r="P4" s="18">
        <v>3.8</v>
      </c>
      <c r="Q4" s="18">
        <v>13.1</v>
      </c>
      <c r="R4" s="18">
        <v>12.4</v>
      </c>
      <c r="S4" s="18"/>
      <c r="T4" s="18">
        <v>4.8</v>
      </c>
      <c r="U4" s="18"/>
      <c r="V4" s="18">
        <v>119.8</v>
      </c>
      <c r="W4" s="18">
        <v>154.5</v>
      </c>
      <c r="X4" s="18">
        <v>282.8</v>
      </c>
      <c r="Y4" s="18">
        <v>193.7</v>
      </c>
      <c r="Z4" s="19"/>
      <c r="AA4" s="112">
        <f>SUM(B4:Z4)</f>
        <v>843.5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210.45</v>
      </c>
      <c r="O7" s="118">
        <v>179.9</v>
      </c>
      <c r="P7" s="118">
        <v>131.88999999999999</v>
      </c>
      <c r="Q7" s="118">
        <v>157</v>
      </c>
      <c r="R7" s="118">
        <v>219.9</v>
      </c>
      <c r="S7" s="118">
        <v>481.84</v>
      </c>
      <c r="T7" s="118">
        <v>300</v>
      </c>
      <c r="U7" s="118">
        <v>416.54</v>
      </c>
      <c r="V7" s="118">
        <v>277</v>
      </c>
      <c r="W7" s="118">
        <v>245.71</v>
      </c>
      <c r="X7" s="118">
        <v>238.31</v>
      </c>
      <c r="Y7" s="118">
        <v>256.12</v>
      </c>
      <c r="Z7" s="119"/>
      <c r="AA7" s="120">
        <f>IF(SUM(B7:Z7)&lt;&gt;0,AVERAGEIF(B7:Z7,"&lt;&gt;"""),"")</f>
        <v>259.55500000000001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>
        <v>45.9</v>
      </c>
      <c r="O23" s="134">
        <v>12.7</v>
      </c>
      <c r="P23" s="134">
        <v>3.8</v>
      </c>
      <c r="Q23" s="134">
        <v>13.1</v>
      </c>
      <c r="R23" s="134">
        <v>12.4</v>
      </c>
      <c r="S23" s="134"/>
      <c r="T23" s="134">
        <v>4.8</v>
      </c>
      <c r="U23" s="134"/>
      <c r="V23" s="134">
        <v>119.8</v>
      </c>
      <c r="W23" s="134">
        <v>154.5</v>
      </c>
      <c r="X23" s="134">
        <v>282.8</v>
      </c>
      <c r="Y23" s="134">
        <v>193.7</v>
      </c>
      <c r="Z23" s="132"/>
      <c r="AA23" s="133">
        <f t="shared" si="2"/>
        <v>843.5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45.9</v>
      </c>
      <c r="O24" s="136">
        <f t="shared" si="3"/>
        <v>12.7</v>
      </c>
      <c r="P24" s="136">
        <f t="shared" si="3"/>
        <v>3.8</v>
      </c>
      <c r="Q24" s="136">
        <f t="shared" si="3"/>
        <v>13.1</v>
      </c>
      <c r="R24" s="136">
        <f t="shared" si="3"/>
        <v>12.4</v>
      </c>
      <c r="S24" s="136">
        <f t="shared" si="3"/>
        <v>0</v>
      </c>
      <c r="T24" s="136">
        <f t="shared" si="3"/>
        <v>4.8</v>
      </c>
      <c r="U24" s="136">
        <f t="shared" si="3"/>
        <v>0</v>
      </c>
      <c r="V24" s="136">
        <f t="shared" si="3"/>
        <v>119.8</v>
      </c>
      <c r="W24" s="136">
        <f t="shared" si="3"/>
        <v>154.5</v>
      </c>
      <c r="X24" s="136">
        <f t="shared" si="3"/>
        <v>282.8</v>
      </c>
      <c r="Y24" s="136">
        <f t="shared" si="3"/>
        <v>193.7</v>
      </c>
      <c r="Z24" s="137" t="str">
        <f t="shared" si="3"/>
        <v/>
      </c>
      <c r="AA24" s="90">
        <f t="shared" si="2"/>
        <v>843.5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2022-10-01T08:26:05Z</dcterms:created>
  <dcterms:modified xsi:type="dcterms:W3CDTF">2022-10-01T08:26:06Z</dcterms:modified>
</cp:coreProperties>
</file>