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<sst xmlns="http://schemas.openxmlformats.org/spreadsheetml/2006/main" count="117" uniqueCount="53">
  <si>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30/09/2022 11:18:48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</si>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</sst>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2.6320000000000001</c:v>
                </c:pt>
                <c:pt idx="16">
                  <c:v>30.797999999999998</c:v>
                </c:pt>
                <c:pt idx="23">
                  <c:v>9.0510000000000002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21.3</c:v>
                </c:pt>
                <c:pt idx="21">
                  <c:v>0</c:v>
                </c:pt>
                <c:pt idx="22">
                  <c:v>7.8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47.198</c:v>
                </c:pt>
                <c:pt idx="13">
                  <c:v>36.378999999999998</c:v>
                </c:pt>
                <c:pt idx="14">
                  <c:v>34.515000000000001</c:v>
                </c:pt>
                <c:pt idx="15">
                  <c:v>37.039000000000001</c:v>
                </c:pt>
                <c:pt idx="16">
                  <c:v>30.404999999999998</c:v>
                </c:pt>
                <c:pt idx="17">
                  <c:v>14.600000000000001</c:v>
                </c:pt>
                <c:pt idx="18">
                  <c:v>8.4709999999999983</c:v>
                </c:pt>
                <c:pt idx="19">
                  <c:v>11.183</c:v>
                </c:pt>
                <c:pt idx="20">
                  <c:v>6.7769999999999992</c:v>
                </c:pt>
                <c:pt idx="21">
                  <c:v>7.1070000000000011</c:v>
                </c:pt>
                <c:pt idx="22">
                  <c:v>14.047000000000001</c:v>
                </c:pt>
                <c:pt idx="23">
                  <c:v>20.431000000000001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4623736"/>
        <c:axId val="2946241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92.082000000000008</c:v>
                </c:pt>
                <c:pt idx="13">
                  <c:v>75.214000000000013</c:v>
                </c:pt>
                <c:pt idx="14">
                  <c:v>71.351000000000013</c:v>
                </c:pt>
                <c:pt idx="15">
                  <c:v>87.436999999999998</c:v>
                </c:pt>
                <c:pt idx="16">
                  <c:v>123.914</c:v>
                </c:pt>
                <c:pt idx="17">
                  <c:v>41.902999999999999</c:v>
                </c:pt>
                <c:pt idx="18">
                  <c:v>23.091999999999999</c:v>
                </c:pt>
                <c:pt idx="19">
                  <c:v>27.575000000000003</c:v>
                </c:pt>
                <c:pt idx="20">
                  <c:v>45.251000000000005</c:v>
                </c:pt>
                <c:pt idx="21">
                  <c:v>21.962</c:v>
                </c:pt>
                <c:pt idx="22">
                  <c:v>33.234000000000002</c:v>
                </c:pt>
                <c:pt idx="23">
                  <c:v>39.705999999999996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623736"/>
        <c:axId val="2946241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330.66</c:v>
                </c:pt>
                <c:pt idx="13">
                  <c:v>366.17</c:v>
                </c:pt>
                <c:pt idx="14">
                  <c:v>350.29</c:v>
                </c:pt>
                <c:pt idx="15">
                  <c:v>361.99</c:v>
                </c:pt>
                <c:pt idx="16">
                  <c:v>380.19</c:v>
                </c:pt>
                <c:pt idx="17">
                  <c:v>405.38</c:v>
                </c:pt>
                <c:pt idx="18">
                  <c:v>597</c:v>
                </c:pt>
                <c:pt idx="19">
                  <c:v>579.78</c:v>
                </c:pt>
                <c:pt idx="20">
                  <c:v>398</c:v>
                </c:pt>
                <c:pt idx="21">
                  <c:v>313</c:v>
                </c:pt>
                <c:pt idx="22">
                  <c:v>315</c:v>
                </c:pt>
                <c:pt idx="23">
                  <c:v>381.09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624912"/>
        <c:axId val="294624520"/>
      </c:lineChart>
      <c:catAx>
        <c:axId val="294623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624128"/>
        <c:crosses val="autoZero"/>
        <c:auto val="1"/>
        <c:lblAlgn val="ctr"/>
        <c:lblOffset val="100"/>
        <c:noMultiLvlLbl val="0"/>
      </c:catAx>
      <c:valAx>
        <c:axId val="294624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623736"/>
        <c:crosses val="autoZero"/>
        <c:crossBetween val="between"/>
      </c:valAx>
      <c:valAx>
        <c:axId val="2946245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624912"/>
        <c:crosses val="max"/>
        <c:crossBetween val="between"/>
      </c:valAx>
      <c:catAx>
        <c:axId val="2946249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46245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92.099000000000004</v>
      </c>
      <c r="O4" s="18">
        <v>75.213999999999984</v>
      </c>
      <c r="P4" s="18">
        <v>71.38300000000001</v>
      </c>
      <c r="Q4" s="18">
        <v>87.414999999999978</v>
      </c>
      <c r="R4" s="18">
        <v>123.875</v>
      </c>
      <c r="S4" s="18">
        <v>41.903000000000006</v>
      </c>
      <c r="T4" s="18">
        <v>23.092000000000006</v>
      </c>
      <c r="U4" s="18">
        <v>27.574999999999999</v>
      </c>
      <c r="V4" s="18">
        <v>45.301000000000009</v>
      </c>
      <c r="W4" s="18">
        <v>21.956999999999997</v>
      </c>
      <c r="X4" s="18">
        <v>33.256</v>
      </c>
      <c r="Y4" s="18">
        <v>39.706000000000003</v>
      </c>
      <c r="Z4" s="19"/>
      <c r="AA4" s="20">
        <f>SUM(B4:Z4)</f>
        <v>682.77600000000007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330.66</v>
      </c>
      <c r="O7" s="28">
        <v>366.17</v>
      </c>
      <c r="P7" s="28">
        <v>350.29</v>
      </c>
      <c r="Q7" s="28">
        <v>361.99</v>
      </c>
      <c r="R7" s="28">
        <v>380.19</v>
      </c>
      <c r="S7" s="28">
        <v>405.38</v>
      </c>
      <c r="T7" s="28">
        <v>597</v>
      </c>
      <c r="U7" s="28">
        <v>579.78</v>
      </c>
      <c r="V7" s="28">
        <v>398</v>
      </c>
      <c r="W7" s="28">
        <v>313</v>
      </c>
      <c r="X7" s="28">
        <v>315</v>
      </c>
      <c r="Y7" s="28">
        <v>381.09</v>
      </c>
      <c r="Z7" s="29"/>
      <c r="AA7" s="30">
        <f>IF(SUM(B7:Z7)&lt;&gt;0,AVERAGEIF(B7:Z7,"&lt;&gt;"""),"")</f>
        <v>398.21250000000003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2.6320000000000001</v>
      </c>
      <c r="P12" s="52"/>
      <c r="Q12" s="52"/>
      <c r="R12" s="52">
        <v>30.797999999999998</v>
      </c>
      <c r="S12" s="52"/>
      <c r="T12" s="52"/>
      <c r="U12" s="52"/>
      <c r="V12" s="52"/>
      <c r="W12" s="52"/>
      <c r="X12" s="52"/>
      <c r="Y12" s="52">
        <v>9.0510000000000002</v>
      </c>
      <c r="Z12" s="53"/>
      <c r="AA12" s="54">
        <f t="shared" si="0"/>
        <v>42.481000000000002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47.198</v>
      </c>
      <c r="O14" s="57">
        <v>36.378999999999998</v>
      </c>
      <c r="P14" s="57">
        <v>34.515000000000001</v>
      </c>
      <c r="Q14" s="57">
        <v>37.039000000000001</v>
      </c>
      <c r="R14" s="57">
        <v>30.404999999999998</v>
      </c>
      <c r="S14" s="57">
        <v>14.600000000000001</v>
      </c>
      <c r="T14" s="57">
        <v>8.4709999999999983</v>
      </c>
      <c r="U14" s="57">
        <v>11.183</v>
      </c>
      <c r="V14" s="57">
        <v>6.7769999999999992</v>
      </c>
      <c r="W14" s="57">
        <v>7.1070000000000011</v>
      </c>
      <c r="X14" s="57">
        <v>14.047000000000001</v>
      </c>
      <c r="Y14" s="57">
        <v>20.431000000000001</v>
      </c>
      <c r="Z14" s="58"/>
      <c r="AA14" s="59">
        <f t="shared" si="0"/>
        <v>268.15199999999999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47.198</v>
      </c>
      <c r="O16" s="62">
        <f t="shared" si="1"/>
        <v>39.010999999999996</v>
      </c>
      <c r="P16" s="62">
        <f t="shared" si="1"/>
        <v>34.515000000000001</v>
      </c>
      <c r="Q16" s="62">
        <f t="shared" si="1"/>
        <v>37.039000000000001</v>
      </c>
      <c r="R16" s="62">
        <f t="shared" si="1"/>
        <v>61.202999999999996</v>
      </c>
      <c r="S16" s="62">
        <f t="shared" si="1"/>
        <v>14.600000000000001</v>
      </c>
      <c r="T16" s="62">
        <f t="shared" si="1"/>
        <v>8.4709999999999983</v>
      </c>
      <c r="U16" s="62">
        <f t="shared" si="1"/>
        <v>11.183</v>
      </c>
      <c r="V16" s="62">
        <f t="shared" si="1"/>
        <v>6.7769999999999992</v>
      </c>
      <c r="W16" s="62">
        <f t="shared" si="1"/>
        <v>7.1070000000000011</v>
      </c>
      <c r="X16" s="62">
        <f t="shared" si="1"/>
        <v>14.047000000000001</v>
      </c>
      <c r="Y16" s="62">
        <f t="shared" si="1"/>
        <v>29.481999999999999</v>
      </c>
      <c r="Z16" s="63" t="str">
        <f t="shared" si="1"/>
        <v/>
      </c>
      <c r="AA16" s="64">
        <f>SUM(AA10:AA15)</f>
        <v>310.63299999999998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27.181000000000001</v>
      </c>
      <c r="O20" s="77">
        <v>19.847999999999999</v>
      </c>
      <c r="P20" s="77">
        <v>18.961000000000002</v>
      </c>
      <c r="Q20" s="77">
        <v>17.710999999999999</v>
      </c>
      <c r="R20" s="77">
        <v>17.193999999999999</v>
      </c>
      <c r="S20" s="77">
        <v>16.765999999999998</v>
      </c>
      <c r="T20" s="77">
        <v>11.331</v>
      </c>
      <c r="U20" s="77">
        <v>11.157</v>
      </c>
      <c r="V20" s="77">
        <v>9.4939999999999998</v>
      </c>
      <c r="W20" s="77">
        <v>8.6829999999999998</v>
      </c>
      <c r="X20" s="77">
        <v>8.2119999999999997</v>
      </c>
      <c r="Y20" s="77">
        <v>9.0470000000000006</v>
      </c>
      <c r="Z20" s="78"/>
      <c r="AA20" s="79">
        <f t="shared" si="2"/>
        <v>175.58499999999998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17.72</v>
      </c>
      <c r="O21" s="81">
        <v>16.355</v>
      </c>
      <c r="P21" s="81">
        <v>17.907</v>
      </c>
      <c r="Q21" s="81">
        <v>32.664999999999999</v>
      </c>
      <c r="R21" s="81">
        <v>45.477999999999994</v>
      </c>
      <c r="S21" s="81">
        <v>10.537000000000001</v>
      </c>
      <c r="T21" s="81">
        <v>3.29</v>
      </c>
      <c r="U21" s="81">
        <v>5.2350000000000003</v>
      </c>
      <c r="V21" s="81">
        <v>7.73</v>
      </c>
      <c r="W21" s="81">
        <v>6.1669999999999998</v>
      </c>
      <c r="X21" s="81">
        <v>3.1970000000000001</v>
      </c>
      <c r="Y21" s="81">
        <v>1.177</v>
      </c>
      <c r="Z21" s="78"/>
      <c r="AA21" s="79">
        <f t="shared" si="2"/>
        <v>167.458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44.900999999999996</v>
      </c>
      <c r="O25" s="88">
        <f t="shared" si="3"/>
        <v>36.203000000000003</v>
      </c>
      <c r="P25" s="88">
        <f t="shared" si="3"/>
        <v>36.868000000000002</v>
      </c>
      <c r="Q25" s="88">
        <f t="shared" si="3"/>
        <v>50.375999999999998</v>
      </c>
      <c r="R25" s="88">
        <f t="shared" si="3"/>
        <v>62.671999999999997</v>
      </c>
      <c r="S25" s="88">
        <f t="shared" si="3"/>
        <v>27.302999999999997</v>
      </c>
      <c r="T25" s="88">
        <f t="shared" si="3"/>
        <v>14.620999999999999</v>
      </c>
      <c r="U25" s="88">
        <f t="shared" si="3"/>
        <v>16.391999999999999</v>
      </c>
      <c r="V25" s="88">
        <f t="shared" si="3"/>
        <v>17.224</v>
      </c>
      <c r="W25" s="88">
        <f t="shared" si="3"/>
        <v>14.85</v>
      </c>
      <c r="X25" s="88">
        <f t="shared" si="3"/>
        <v>11.408999999999999</v>
      </c>
      <c r="Y25" s="88">
        <f t="shared" si="3"/>
        <v>10.224</v>
      </c>
      <c r="Z25" s="89" t="str">
        <f t="shared" si="3"/>
        <v/>
      </c>
      <c r="AA25" s="90">
        <f>SUM(AA19:AA24)</f>
        <v>343.04300000000001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92.099000000000004</v>
      </c>
      <c r="O29" s="77">
        <v>75.213999999999999</v>
      </c>
      <c r="P29" s="77">
        <v>71.382999999999996</v>
      </c>
      <c r="Q29" s="77">
        <v>87.415000000000006</v>
      </c>
      <c r="R29" s="77">
        <v>123.875</v>
      </c>
      <c r="S29" s="77">
        <v>41.902999999999999</v>
      </c>
      <c r="T29" s="77">
        <v>23.091999999999999</v>
      </c>
      <c r="U29" s="77">
        <v>27.574999999999999</v>
      </c>
      <c r="V29" s="77">
        <v>24.001000000000001</v>
      </c>
      <c r="W29" s="77">
        <v>21.957000000000001</v>
      </c>
      <c r="X29" s="77">
        <v>25.456</v>
      </c>
      <c r="Y29" s="77">
        <v>39.706000000000003</v>
      </c>
      <c r="Z29" s="78"/>
      <c r="AA29" s="79">
        <f>SUM(B29:Z29)</f>
        <v>653.67600000000004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92.099000000000004</v>
      </c>
      <c r="O31" s="62">
        <f t="shared" si="4"/>
        <v>75.213999999999999</v>
      </c>
      <c r="P31" s="62">
        <f t="shared" si="4"/>
        <v>71.382999999999996</v>
      </c>
      <c r="Q31" s="62">
        <f t="shared" si="4"/>
        <v>87.415000000000006</v>
      </c>
      <c r="R31" s="62">
        <f t="shared" si="4"/>
        <v>123.875</v>
      </c>
      <c r="S31" s="62">
        <f t="shared" si="4"/>
        <v>41.902999999999999</v>
      </c>
      <c r="T31" s="62">
        <f t="shared" si="4"/>
        <v>23.091999999999999</v>
      </c>
      <c r="U31" s="62">
        <f t="shared" si="4"/>
        <v>27.574999999999999</v>
      </c>
      <c r="V31" s="62">
        <f t="shared" si="4"/>
        <v>24.001000000000001</v>
      </c>
      <c r="W31" s="62">
        <f t="shared" si="4"/>
        <v>21.957000000000001</v>
      </c>
      <c r="X31" s="62">
        <f t="shared" si="4"/>
        <v>25.456</v>
      </c>
      <c r="Y31" s="62">
        <f t="shared" si="4"/>
        <v>39.706000000000003</v>
      </c>
      <c r="Z31" s="63" t="str">
        <f t="shared" si="4"/>
        <v/>
      </c>
      <c r="AA31" s="64">
        <f>SUM(AA28:AA30)</f>
        <v>653.67600000000004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21.3</v>
      </c>
      <c r="W38" s="99"/>
      <c r="X38" s="99">
        <v>7.8</v>
      </c>
      <c r="Y38" s="99"/>
      <c r="Z38" s="100"/>
      <c r="AA38" s="79">
        <f t="shared" si="5"/>
        <v>29.1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21.3</v>
      </c>
      <c r="W39" s="88">
        <f t="shared" si="6"/>
        <v>0</v>
      </c>
      <c r="X39" s="88">
        <f t="shared" si="6"/>
        <v>7.8</v>
      </c>
      <c r="Y39" s="88">
        <f t="shared" si="6"/>
        <v>0</v>
      </c>
      <c r="Z39" s="89" t="str">
        <f t="shared" si="6"/>
        <v/>
      </c>
      <c r="AA39" s="90">
        <f t="shared" si="5"/>
        <v>29.1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21.3</v>
      </c>
      <c r="W46" s="99"/>
      <c r="X46" s="99">
        <v>7.8</v>
      </c>
      <c r="Y46" s="99"/>
      <c r="Z46" s="100"/>
      <c r="AA46" s="79">
        <f t="shared" si="7"/>
        <v>29.1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21.3</v>
      </c>
      <c r="W48" s="88">
        <f t="shared" si="8"/>
        <v>0</v>
      </c>
      <c r="X48" s="88">
        <f t="shared" si="8"/>
        <v>7.8</v>
      </c>
      <c r="Y48" s="88">
        <f t="shared" si="8"/>
        <v>0</v>
      </c>
      <c r="Z48" s="89" t="str">
        <f t="shared" si="8"/>
        <v/>
      </c>
      <c r="AA48" s="90">
        <f t="shared" si="7"/>
        <v>29.1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92.09899999999999</v>
      </c>
      <c r="O51" s="88">
        <f t="shared" si="10"/>
        <v>75.213999999999999</v>
      </c>
      <c r="P51" s="88">
        <f t="shared" si="10"/>
        <v>71.38300000000001</v>
      </c>
      <c r="Q51" s="88">
        <f t="shared" si="10"/>
        <v>87.414999999999992</v>
      </c>
      <c r="R51" s="88">
        <f t="shared" si="10"/>
        <v>123.875</v>
      </c>
      <c r="S51" s="88">
        <f t="shared" si="10"/>
        <v>41.902999999999999</v>
      </c>
      <c r="T51" s="88">
        <f t="shared" si="10"/>
        <v>23.091999999999999</v>
      </c>
      <c r="U51" s="88">
        <f t="shared" si="10"/>
        <v>27.574999999999999</v>
      </c>
      <c r="V51" s="88">
        <f t="shared" si="10"/>
        <v>45.301000000000002</v>
      </c>
      <c r="W51" s="88">
        <f t="shared" si="10"/>
        <v>21.957000000000001</v>
      </c>
      <c r="X51" s="88">
        <f t="shared" si="10"/>
        <v>33.256</v>
      </c>
      <c r="Y51" s="88">
        <f t="shared" si="10"/>
        <v>39.706000000000003</v>
      </c>
      <c r="Z51" s="89" t="str">
        <f t="shared" si="10"/>
        <v/>
      </c>
      <c r="AA51" s="105">
        <f>SUM(B51:Z51)</f>
        <v>682.77600000000007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92.082000000000008</v>
      </c>
      <c r="O4" s="18">
        <v>75.214000000000013</v>
      </c>
      <c r="P4" s="18">
        <v>71.351000000000013</v>
      </c>
      <c r="Q4" s="18">
        <v>87.436999999999998</v>
      </c>
      <c r="R4" s="18">
        <v>123.914</v>
      </c>
      <c r="S4" s="18">
        <v>41.902999999999999</v>
      </c>
      <c r="T4" s="18">
        <v>23.091999999999999</v>
      </c>
      <c r="U4" s="18">
        <v>27.575000000000003</v>
      </c>
      <c r="V4" s="18">
        <v>45.251000000000005</v>
      </c>
      <c r="W4" s="18">
        <v>21.962</v>
      </c>
      <c r="X4" s="18">
        <v>33.234000000000002</v>
      </c>
      <c r="Y4" s="18">
        <v>39.705999999999996</v>
      </c>
      <c r="Z4" s="19"/>
      <c r="AA4" s="20">
        <f>SUM(B4:Z4)</f>
        <v>682.72100000000012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330.66</v>
      </c>
      <c r="O7" s="28">
        <v>366.17</v>
      </c>
      <c r="P7" s="28">
        <v>350.29</v>
      </c>
      <c r="Q7" s="28">
        <v>361.99</v>
      </c>
      <c r="R7" s="28">
        <v>380.19</v>
      </c>
      <c r="S7" s="28">
        <v>405.38</v>
      </c>
      <c r="T7" s="28">
        <v>597</v>
      </c>
      <c r="U7" s="28">
        <v>579.78</v>
      </c>
      <c r="V7" s="28">
        <v>398</v>
      </c>
      <c r="W7" s="28">
        <v>313</v>
      </c>
      <c r="X7" s="28">
        <v>315</v>
      </c>
      <c r="Y7" s="28">
        <v>381.09</v>
      </c>
      <c r="Z7" s="29"/>
      <c r="AA7" s="30">
        <f>IF(SUM(B7:Z7)&lt;&gt;0,AVERAGEIF(B7:Z7,"&lt;&gt;"""),"")</f>
        <v>398.21250000000003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73</v>
      </c>
      <c r="O10" s="42">
        <v>63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136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3.4000000000000002E-2</v>
      </c>
      <c r="T14" s="57"/>
      <c r="U14" s="57"/>
      <c r="V14" s="57">
        <v>0.72799999999999998</v>
      </c>
      <c r="W14" s="57">
        <v>1.3859999999999999</v>
      </c>
      <c r="X14" s="57">
        <v>1.244</v>
      </c>
      <c r="Y14" s="57"/>
      <c r="Z14" s="58"/>
      <c r="AA14" s="59">
        <f t="shared" si="0"/>
        <v>3.3919999999999995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73</v>
      </c>
      <c r="O16" s="62">
        <f t="shared" si="1"/>
        <v>63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3.4000000000000002E-2</v>
      </c>
      <c r="T16" s="62">
        <f t="shared" si="1"/>
        <v>0</v>
      </c>
      <c r="U16" s="62">
        <f t="shared" si="1"/>
        <v>0</v>
      </c>
      <c r="V16" s="62">
        <f t="shared" si="1"/>
        <v>0.72799999999999998</v>
      </c>
      <c r="W16" s="62">
        <f t="shared" si="1"/>
        <v>1.3859999999999999</v>
      </c>
      <c r="X16" s="62">
        <f t="shared" si="1"/>
        <v>1.244</v>
      </c>
      <c r="Y16" s="62">
        <f t="shared" si="1"/>
        <v>0</v>
      </c>
      <c r="Z16" s="63" t="str">
        <f t="shared" si="1"/>
        <v/>
      </c>
      <c r="AA16" s="64">
        <f>SUM(AA10:AA15)</f>
        <v>139.392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7.822000000000001</v>
      </c>
      <c r="O20" s="77">
        <v>7.3929999999999998</v>
      </c>
      <c r="P20" s="77">
        <v>5.7349999999999994</v>
      </c>
      <c r="Q20" s="77">
        <v>8.577</v>
      </c>
      <c r="R20" s="77">
        <v>7.4219999999999997</v>
      </c>
      <c r="S20" s="77">
        <v>17.131</v>
      </c>
      <c r="T20" s="77">
        <v>4.423</v>
      </c>
      <c r="U20" s="77">
        <v>9.548</v>
      </c>
      <c r="V20" s="77">
        <v>8.9870000000000001</v>
      </c>
      <c r="W20" s="77">
        <v>4.1520000000000001</v>
      </c>
      <c r="X20" s="77">
        <v>5.7309999999999999</v>
      </c>
      <c r="Y20" s="77">
        <v>15.914999999999999</v>
      </c>
      <c r="Z20" s="78"/>
      <c r="AA20" s="79">
        <f t="shared" si="2"/>
        <v>102.83599999999998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4.5599999999999996</v>
      </c>
      <c r="O21" s="81">
        <v>4.8209999999999997</v>
      </c>
      <c r="P21" s="81">
        <v>11.416</v>
      </c>
      <c r="Q21" s="81">
        <v>17.86</v>
      </c>
      <c r="R21" s="81">
        <v>11.192</v>
      </c>
      <c r="S21" s="81">
        <v>24.738</v>
      </c>
      <c r="T21" s="81">
        <v>18.668999999999997</v>
      </c>
      <c r="U21" s="81">
        <v>18.027000000000001</v>
      </c>
      <c r="V21" s="81">
        <v>35.536000000000001</v>
      </c>
      <c r="W21" s="81">
        <v>10.923999999999999</v>
      </c>
      <c r="X21" s="81">
        <v>26.259000000000004</v>
      </c>
      <c r="Y21" s="81">
        <v>23.791</v>
      </c>
      <c r="Z21" s="78"/>
      <c r="AA21" s="79">
        <f t="shared" si="2"/>
        <v>207.79300000000001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12.382000000000001</v>
      </c>
      <c r="O25" s="88">
        <f t="shared" si="3"/>
        <v>12.213999999999999</v>
      </c>
      <c r="P25" s="88">
        <f t="shared" si="3"/>
        <v>17.151</v>
      </c>
      <c r="Q25" s="88">
        <f t="shared" si="3"/>
        <v>26.436999999999998</v>
      </c>
      <c r="R25" s="88">
        <f t="shared" si="3"/>
        <v>18.614000000000001</v>
      </c>
      <c r="S25" s="88">
        <f t="shared" si="3"/>
        <v>41.869</v>
      </c>
      <c r="T25" s="88">
        <f t="shared" si="3"/>
        <v>23.091999999999999</v>
      </c>
      <c r="U25" s="88">
        <f t="shared" si="3"/>
        <v>27.575000000000003</v>
      </c>
      <c r="V25" s="88">
        <f t="shared" si="3"/>
        <v>44.523000000000003</v>
      </c>
      <c r="W25" s="88">
        <f t="shared" si="3"/>
        <v>15.076000000000001</v>
      </c>
      <c r="X25" s="88">
        <f t="shared" si="3"/>
        <v>31.990000000000002</v>
      </c>
      <c r="Y25" s="88">
        <f t="shared" si="3"/>
        <v>39.706000000000003</v>
      </c>
      <c r="Z25" s="89">
        <f t="shared" si="3"/>
        <v>0</v>
      </c>
      <c r="AA25" s="90">
        <f t="shared" si="3"/>
        <v>310.62900000000002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85.382000000000005</v>
      </c>
      <c r="O29" s="77">
        <v>75.213999999999999</v>
      </c>
      <c r="P29" s="77">
        <v>17.151</v>
      </c>
      <c r="Q29" s="77">
        <v>26.437000000000001</v>
      </c>
      <c r="R29" s="77">
        <v>18.614000000000001</v>
      </c>
      <c r="S29" s="77">
        <v>41.902999999999999</v>
      </c>
      <c r="T29" s="77">
        <v>23.091999999999999</v>
      </c>
      <c r="U29" s="77">
        <v>27.574999999999999</v>
      </c>
      <c r="V29" s="77">
        <v>45.250999999999998</v>
      </c>
      <c r="W29" s="77">
        <v>16.462</v>
      </c>
      <c r="X29" s="77">
        <v>33.234000000000002</v>
      </c>
      <c r="Y29" s="77">
        <v>39.706000000000003</v>
      </c>
      <c r="Z29" s="78"/>
      <c r="AA29" s="79">
        <f>SUM(B29:Z29)</f>
        <v>450.02099999999996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85.382000000000005</v>
      </c>
      <c r="O31" s="62">
        <f t="shared" si="4"/>
        <v>75.213999999999999</v>
      </c>
      <c r="P31" s="62">
        <f t="shared" si="4"/>
        <v>17.151</v>
      </c>
      <c r="Q31" s="62">
        <f t="shared" si="4"/>
        <v>26.437000000000001</v>
      </c>
      <c r="R31" s="62">
        <f t="shared" si="4"/>
        <v>18.614000000000001</v>
      </c>
      <c r="S31" s="62">
        <f t="shared" si="4"/>
        <v>41.902999999999999</v>
      </c>
      <c r="T31" s="62">
        <f t="shared" si="4"/>
        <v>23.091999999999999</v>
      </c>
      <c r="U31" s="62">
        <f t="shared" si="4"/>
        <v>27.574999999999999</v>
      </c>
      <c r="V31" s="62">
        <f t="shared" si="4"/>
        <v>45.250999999999998</v>
      </c>
      <c r="W31" s="62">
        <f t="shared" si="4"/>
        <v>16.462</v>
      </c>
      <c r="X31" s="62">
        <f t="shared" si="4"/>
        <v>33.234000000000002</v>
      </c>
      <c r="Y31" s="62">
        <f t="shared" si="4"/>
        <v>39.706000000000003</v>
      </c>
      <c r="Z31" s="63">
        <f t="shared" si="4"/>
        <v>0</v>
      </c>
      <c r="AA31" s="64">
        <f t="shared" si="4"/>
        <v>450.02099999999996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6.7</v>
      </c>
      <c r="O38" s="99"/>
      <c r="P38" s="99">
        <v>54.2</v>
      </c>
      <c r="Q38" s="99">
        <v>61</v>
      </c>
      <c r="R38" s="99">
        <v>105.3</v>
      </c>
      <c r="S38" s="99"/>
      <c r="T38" s="99"/>
      <c r="U38" s="99"/>
      <c r="V38" s="99"/>
      <c r="W38" s="99">
        <v>5.5</v>
      </c>
      <c r="X38" s="99"/>
      <c r="Y38" s="99"/>
      <c r="Z38" s="100"/>
      <c r="AA38" s="79">
        <f t="shared" si="5"/>
        <v>232.7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6.7</v>
      </c>
      <c r="O39" s="88">
        <f t="shared" si="6"/>
        <v>0</v>
      </c>
      <c r="P39" s="88">
        <f t="shared" si="6"/>
        <v>54.2</v>
      </c>
      <c r="Q39" s="88">
        <f t="shared" si="6"/>
        <v>61</v>
      </c>
      <c r="R39" s="88">
        <f t="shared" si="6"/>
        <v>105.3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5.5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232.7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6.7</v>
      </c>
      <c r="O46" s="99"/>
      <c r="P46" s="99">
        <v>54.2</v>
      </c>
      <c r="Q46" s="99">
        <v>61</v>
      </c>
      <c r="R46" s="99">
        <v>105.3</v>
      </c>
      <c r="S46" s="99"/>
      <c r="T46" s="99"/>
      <c r="U46" s="99"/>
      <c r="V46" s="99"/>
      <c r="W46" s="99">
        <v>5.5</v>
      </c>
      <c r="X46" s="99"/>
      <c r="Y46" s="99"/>
      <c r="Z46" s="100"/>
      <c r="AA46" s="79">
        <f t="shared" si="7"/>
        <v>232.7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6.7</v>
      </c>
      <c r="O48" s="88">
        <f t="shared" si="8"/>
        <v>0</v>
      </c>
      <c r="P48" s="88">
        <f t="shared" si="8"/>
        <v>54.2</v>
      </c>
      <c r="Q48" s="88">
        <f t="shared" si="8"/>
        <v>61</v>
      </c>
      <c r="R48" s="88">
        <f t="shared" si="8"/>
        <v>105.3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5.5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232.7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92.082000000000008</v>
      </c>
      <c r="O51" s="88">
        <f t="shared" si="10"/>
        <v>75.213999999999999</v>
      </c>
      <c r="P51" s="88">
        <f t="shared" si="10"/>
        <v>71.350999999999999</v>
      </c>
      <c r="Q51" s="88">
        <f t="shared" si="10"/>
        <v>87.436999999999998</v>
      </c>
      <c r="R51" s="88">
        <f t="shared" si="10"/>
        <v>123.914</v>
      </c>
      <c r="S51" s="88">
        <f t="shared" si="10"/>
        <v>41.902999999999999</v>
      </c>
      <c r="T51" s="88">
        <f t="shared" si="10"/>
        <v>23.091999999999999</v>
      </c>
      <c r="U51" s="88">
        <f t="shared" si="10"/>
        <v>27.575000000000003</v>
      </c>
      <c r="V51" s="88">
        <f t="shared" si="10"/>
        <v>45.251000000000005</v>
      </c>
      <c r="W51" s="88">
        <f t="shared" si="10"/>
        <v>21.962</v>
      </c>
      <c r="X51" s="88">
        <f t="shared" si="10"/>
        <v>33.234000000000002</v>
      </c>
      <c r="Y51" s="88">
        <f t="shared" si="10"/>
        <v>39.706000000000003</v>
      </c>
      <c r="Z51" s="89">
        <f t="shared" si="10"/>
        <v>0</v>
      </c>
      <c r="AA51" s="105">
        <f>SUM(B51:Z51)</f>
        <v>682.72100000000012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6.7</v>
      </c>
      <c r="O4" s="18"/>
      <c r="P4" s="18">
        <v>54.2</v>
      </c>
      <c r="Q4" s="18">
        <v>61</v>
      </c>
      <c r="R4" s="18">
        <v>105.3</v>
      </c>
      <c r="S4" s="18"/>
      <c r="T4" s="18"/>
      <c r="U4" s="18"/>
      <c r="V4" s="18">
        <v>-21.3</v>
      </c>
      <c r="W4" s="18">
        <v>5.5</v>
      </c>
      <c r="X4" s="18">
        <v>-7.8</v>
      </c>
      <c r="Y4" s="18"/>
      <c r="Z4" s="19"/>
      <c r="AA4" s="112">
        <f>SUM(B4:Z4)</f>
        <v>203.59999999999997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330.66</v>
      </c>
      <c r="O7" s="118">
        <v>366.17</v>
      </c>
      <c r="P7" s="118">
        <v>350.29</v>
      </c>
      <c r="Q7" s="118">
        <v>361.99</v>
      </c>
      <c r="R7" s="118">
        <v>380.19</v>
      </c>
      <c r="S7" s="118">
        <v>405.38</v>
      </c>
      <c r="T7" s="118">
        <v>597</v>
      </c>
      <c r="U7" s="118">
        <v>579.78</v>
      </c>
      <c r="V7" s="118">
        <v>398</v>
      </c>
      <c r="W7" s="118">
        <v>313</v>
      </c>
      <c r="X7" s="118">
        <v>315</v>
      </c>
      <c r="Y7" s="118">
        <v>381.09</v>
      </c>
      <c r="Z7" s="119"/>
      <c r="AA7" s="120">
        <f>IF(SUM(B7:Z7)&lt;&gt;0,AVERAGEIF(B7:Z7,"&lt;&gt;"""),"")</f>
        <v>398.21250000000003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>
        <v>21.3</v>
      </c>
      <c r="W15" s="134"/>
      <c r="X15" s="134">
        <v>7.8</v>
      </c>
      <c r="Y15" s="134"/>
      <c r="Z15" s="132"/>
      <c r="AA15" s="133">
        <f t="shared" si="0"/>
        <v>29.1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21.3</v>
      </c>
      <c r="W16" s="136">
        <f t="shared" si="1"/>
        <v>0</v>
      </c>
      <c r="X16" s="136">
        <f t="shared" si="1"/>
        <v>7.8</v>
      </c>
      <c r="Y16" s="136">
        <f t="shared" si="1"/>
        <v>0</v>
      </c>
      <c r="Z16" s="137" t="str">
        <f t="shared" si="1"/>
        <v/>
      </c>
      <c r="AA16" s="90">
        <f t="shared" si="0"/>
        <v>29.1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6.7</v>
      </c>
      <c r="O23" s="134"/>
      <c r="P23" s="134">
        <v>54.2</v>
      </c>
      <c r="Q23" s="134">
        <v>61</v>
      </c>
      <c r="R23" s="134">
        <v>105.3</v>
      </c>
      <c r="S23" s="134"/>
      <c r="T23" s="134"/>
      <c r="U23" s="134"/>
      <c r="V23" s="134"/>
      <c r="W23" s="134">
        <v>5.5</v>
      </c>
      <c r="X23" s="134"/>
      <c r="Y23" s="134"/>
      <c r="Z23" s="132"/>
      <c r="AA23" s="133">
        <f t="shared" si="2"/>
        <v>232.7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6.7</v>
      </c>
      <c r="O24" s="136">
        <f t="shared" si="3"/>
        <v>0</v>
      </c>
      <c r="P24" s="136">
        <f t="shared" si="3"/>
        <v>54.2</v>
      </c>
      <c r="Q24" s="136">
        <f t="shared" si="3"/>
        <v>61</v>
      </c>
      <c r="R24" s="136">
        <f t="shared" si="3"/>
        <v>105.3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5.5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232.7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2022-09-30T08:18:48Z</dcterms:created>
  <dcterms:modified xsi:type="dcterms:W3CDTF">2022-09-30T08:18:49Z</dcterms:modified>
</cp:coreProperties>
</file>