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<sst xmlns="http://schemas.openxmlformats.org/spreadsheetml/2006/main" count="117" uniqueCount="53">
  <si>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29/09/2022 11:21:55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</si>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</sst>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5.2960000000000003</c:v>
                </c:pt>
                <c:pt idx="17">
                  <c:v>23.007999999999999</c:v>
                </c:pt>
                <c:pt idx="18">
                  <c:v>15.41</c:v>
                </c:pt>
                <c:pt idx="19">
                  <c:v>39</c:v>
                </c:pt>
                <c:pt idx="20">
                  <c:v>31</c:v>
                </c:pt>
                <c:pt idx="21">
                  <c:v>61.251000000000005</c:v>
                </c:pt>
                <c:pt idx="22">
                  <c:v>28.846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13.787000000000001</c:v>
                </c:pt>
                <c:pt idx="13">
                  <c:v>7.9649999999999999</c:v>
                </c:pt>
                <c:pt idx="14">
                  <c:v>22.608000000000001</c:v>
                </c:pt>
                <c:pt idx="15">
                  <c:v>13.457000000000001</c:v>
                </c:pt>
                <c:pt idx="16">
                  <c:v>16.565000000000001</c:v>
                </c:pt>
                <c:pt idx="17">
                  <c:v>11.693999999999999</c:v>
                </c:pt>
                <c:pt idx="18">
                  <c:v>8.08</c:v>
                </c:pt>
                <c:pt idx="19">
                  <c:v>6.673</c:v>
                </c:pt>
                <c:pt idx="20">
                  <c:v>7.1929999999999996</c:v>
                </c:pt>
                <c:pt idx="21">
                  <c:v>14.1</c:v>
                </c:pt>
                <c:pt idx="22">
                  <c:v>33.392000000000003</c:v>
                </c:pt>
                <c:pt idx="23">
                  <c:v>36.303999999999995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6104824"/>
        <c:axId val="3661052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194.5</c:v>
                </c:pt>
                <c:pt idx="13">
                  <c:v>49.016000000000005</c:v>
                </c:pt>
                <c:pt idx="14">
                  <c:v>147.31200000000001</c:v>
                </c:pt>
                <c:pt idx="15">
                  <c:v>49.970999999999997</c:v>
                </c:pt>
                <c:pt idx="16">
                  <c:v>58.628</c:v>
                </c:pt>
                <c:pt idx="17">
                  <c:v>58.525000000000006</c:v>
                </c:pt>
                <c:pt idx="18">
                  <c:v>45.924000000000007</c:v>
                </c:pt>
                <c:pt idx="19">
                  <c:v>107.95</c:v>
                </c:pt>
                <c:pt idx="20">
                  <c:v>116.35299999999998</c:v>
                </c:pt>
                <c:pt idx="21">
                  <c:v>95.981000000000023</c:v>
                </c:pt>
                <c:pt idx="22">
                  <c:v>86.051000000000002</c:v>
                </c:pt>
                <c:pt idx="23">
                  <c:v>60.882000000000005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6104824"/>
        <c:axId val="3661052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200</c:v>
                </c:pt>
                <c:pt idx="13">
                  <c:v>129.68</c:v>
                </c:pt>
                <c:pt idx="14">
                  <c:v>285.14</c:v>
                </c:pt>
                <c:pt idx="15">
                  <c:v>302.49</c:v>
                </c:pt>
                <c:pt idx="16">
                  <c:v>391.88</c:v>
                </c:pt>
                <c:pt idx="17">
                  <c:v>380.6</c:v>
                </c:pt>
                <c:pt idx="18">
                  <c:v>441.72</c:v>
                </c:pt>
                <c:pt idx="19">
                  <c:v>604.99</c:v>
                </c:pt>
                <c:pt idx="20">
                  <c:v>520</c:v>
                </c:pt>
                <c:pt idx="21">
                  <c:v>417</c:v>
                </c:pt>
                <c:pt idx="22">
                  <c:v>383.44</c:v>
                </c:pt>
                <c:pt idx="23">
                  <c:v>363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6106000"/>
        <c:axId val="366105608"/>
      </c:lineChart>
      <c:catAx>
        <c:axId val="366104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6105216"/>
        <c:crosses val="autoZero"/>
        <c:auto val="1"/>
        <c:lblAlgn val="ctr"/>
        <c:lblOffset val="100"/>
        <c:noMultiLvlLbl val="0"/>
      </c:catAx>
      <c:valAx>
        <c:axId val="366105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6104824"/>
        <c:crosses val="autoZero"/>
        <c:crossBetween val="between"/>
      </c:valAx>
      <c:valAx>
        <c:axId val="366105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6106000"/>
        <c:crosses val="max"/>
        <c:crossBetween val="between"/>
      </c:valAx>
      <c:catAx>
        <c:axId val="3661060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6105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194.52499999999998</v>
      </c>
      <c r="O4" s="18">
        <v>49.058999999999997</v>
      </c>
      <c r="P4" s="18">
        <v>147.26399999999998</v>
      </c>
      <c r="Q4" s="18">
        <v>50.009</v>
      </c>
      <c r="R4" s="18">
        <v>58.627999999999986</v>
      </c>
      <c r="S4" s="18">
        <v>58.484000000000002</v>
      </c>
      <c r="T4" s="18">
        <v>45.886999999999993</v>
      </c>
      <c r="U4" s="18">
        <v>107.90199999999999</v>
      </c>
      <c r="V4" s="18">
        <v>116.31699999999999</v>
      </c>
      <c r="W4" s="18">
        <v>95.955999999999989</v>
      </c>
      <c r="X4" s="18">
        <v>86.07</v>
      </c>
      <c r="Y4" s="18">
        <v>60.844999999999999</v>
      </c>
      <c r="Z4" s="19"/>
      <c r="AA4" s="20">
        <f>SUM(B4:Z4)</f>
        <v>1070.9459999999999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200</v>
      </c>
      <c r="O7" s="28">
        <v>129.68</v>
      </c>
      <c r="P7" s="28">
        <v>285.14</v>
      </c>
      <c r="Q7" s="28">
        <v>302.49</v>
      </c>
      <c r="R7" s="28">
        <v>391.88</v>
      </c>
      <c r="S7" s="28">
        <v>380.6</v>
      </c>
      <c r="T7" s="28">
        <v>441.72</v>
      </c>
      <c r="U7" s="28">
        <v>604.99</v>
      </c>
      <c r="V7" s="28">
        <v>520</v>
      </c>
      <c r="W7" s="28">
        <v>417</v>
      </c>
      <c r="X7" s="28">
        <v>383.44</v>
      </c>
      <c r="Y7" s="28">
        <v>363</v>
      </c>
      <c r="Z7" s="29"/>
      <c r="AA7" s="30">
        <f>IF(SUM(B7:Z7)&lt;&gt;0,AVERAGEIF(B7:Z7,"&lt;&gt;"""),"")</f>
        <v>368.32833333333338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5.2960000000000003</v>
      </c>
      <c r="S12" s="52">
        <v>23.007999999999999</v>
      </c>
      <c r="T12" s="52">
        <v>15.41</v>
      </c>
      <c r="U12" s="52">
        <v>39</v>
      </c>
      <c r="V12" s="52">
        <v>31</v>
      </c>
      <c r="W12" s="52">
        <v>61.251000000000005</v>
      </c>
      <c r="X12" s="52">
        <v>28.846</v>
      </c>
      <c r="Y12" s="52"/>
      <c r="Z12" s="53"/>
      <c r="AA12" s="54">
        <f t="shared" si="0"/>
        <v>203.81100000000001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13.787000000000001</v>
      </c>
      <c r="O14" s="57">
        <v>7.9649999999999999</v>
      </c>
      <c r="P14" s="57">
        <v>22.608000000000001</v>
      </c>
      <c r="Q14" s="57">
        <v>13.457000000000001</v>
      </c>
      <c r="R14" s="57">
        <v>16.565000000000001</v>
      </c>
      <c r="S14" s="57">
        <v>11.693999999999999</v>
      </c>
      <c r="T14" s="57">
        <v>8.08</v>
      </c>
      <c r="U14" s="57">
        <v>6.673</v>
      </c>
      <c r="V14" s="57">
        <v>7.1929999999999996</v>
      </c>
      <c r="W14" s="57">
        <v>14.1</v>
      </c>
      <c r="X14" s="57">
        <v>33.392000000000003</v>
      </c>
      <c r="Y14" s="57">
        <v>36.303999999999995</v>
      </c>
      <c r="Z14" s="58"/>
      <c r="AA14" s="59">
        <f t="shared" si="0"/>
        <v>191.81800000000001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13.787000000000001</v>
      </c>
      <c r="O16" s="62">
        <f t="shared" si="1"/>
        <v>7.9649999999999999</v>
      </c>
      <c r="P16" s="62">
        <f t="shared" si="1"/>
        <v>22.608000000000001</v>
      </c>
      <c r="Q16" s="62">
        <f t="shared" si="1"/>
        <v>13.457000000000001</v>
      </c>
      <c r="R16" s="62">
        <f t="shared" si="1"/>
        <v>21.861000000000001</v>
      </c>
      <c r="S16" s="62">
        <f t="shared" si="1"/>
        <v>34.701999999999998</v>
      </c>
      <c r="T16" s="62">
        <f t="shared" si="1"/>
        <v>23.490000000000002</v>
      </c>
      <c r="U16" s="62">
        <f t="shared" si="1"/>
        <v>45.673000000000002</v>
      </c>
      <c r="V16" s="62">
        <f t="shared" si="1"/>
        <v>38.192999999999998</v>
      </c>
      <c r="W16" s="62">
        <f t="shared" si="1"/>
        <v>75.350999999999999</v>
      </c>
      <c r="X16" s="62">
        <f t="shared" si="1"/>
        <v>62.238</v>
      </c>
      <c r="Y16" s="62">
        <f t="shared" si="1"/>
        <v>36.303999999999995</v>
      </c>
      <c r="Z16" s="63" t="str">
        <f t="shared" si="1"/>
        <v/>
      </c>
      <c r="AA16" s="64">
        <f>SUM(AA10:AA15)</f>
        <v>395.62900000000002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21.49</v>
      </c>
      <c r="O20" s="77">
        <v>12.855</v>
      </c>
      <c r="P20" s="77">
        <v>12.167999999999999</v>
      </c>
      <c r="Q20" s="77">
        <v>11.476000000000001</v>
      </c>
      <c r="R20" s="77">
        <v>11.1</v>
      </c>
      <c r="S20" s="77">
        <v>10.763</v>
      </c>
      <c r="T20" s="77">
        <v>10.538</v>
      </c>
      <c r="U20" s="77">
        <v>10.372</v>
      </c>
      <c r="V20" s="77">
        <v>9.7650000000000006</v>
      </c>
      <c r="W20" s="77">
        <v>8.8989999999999991</v>
      </c>
      <c r="X20" s="77">
        <v>15.379000000000001</v>
      </c>
      <c r="Y20" s="77">
        <v>15.112</v>
      </c>
      <c r="Z20" s="78"/>
      <c r="AA20" s="79">
        <f t="shared" si="2"/>
        <v>149.917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159.24799999999999</v>
      </c>
      <c r="O21" s="81">
        <v>28.239000000000001</v>
      </c>
      <c r="P21" s="81">
        <v>112.48799999999999</v>
      </c>
      <c r="Q21" s="81">
        <v>25.076000000000001</v>
      </c>
      <c r="R21" s="81">
        <v>25.666999999999998</v>
      </c>
      <c r="S21" s="81">
        <v>13.019</v>
      </c>
      <c r="T21" s="81">
        <v>11.859</v>
      </c>
      <c r="U21" s="81">
        <v>51.856999999999999</v>
      </c>
      <c r="V21" s="81">
        <v>68.358999999999995</v>
      </c>
      <c r="W21" s="81">
        <v>11.706</v>
      </c>
      <c r="X21" s="81">
        <v>8.4529999999999994</v>
      </c>
      <c r="Y21" s="81">
        <v>9.4290000000000003</v>
      </c>
      <c r="Z21" s="78"/>
      <c r="AA21" s="79">
        <f t="shared" si="2"/>
        <v>525.4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180.738</v>
      </c>
      <c r="O25" s="88">
        <f t="shared" si="3"/>
        <v>41.094000000000001</v>
      </c>
      <c r="P25" s="88">
        <f t="shared" si="3"/>
        <v>124.65599999999998</v>
      </c>
      <c r="Q25" s="88">
        <f t="shared" si="3"/>
        <v>36.552</v>
      </c>
      <c r="R25" s="88">
        <f t="shared" si="3"/>
        <v>36.766999999999996</v>
      </c>
      <c r="S25" s="88">
        <f t="shared" si="3"/>
        <v>23.782</v>
      </c>
      <c r="T25" s="88">
        <f t="shared" si="3"/>
        <v>22.396999999999998</v>
      </c>
      <c r="U25" s="88">
        <f t="shared" si="3"/>
        <v>62.228999999999999</v>
      </c>
      <c r="V25" s="88">
        <f t="shared" si="3"/>
        <v>78.123999999999995</v>
      </c>
      <c r="W25" s="88">
        <f t="shared" si="3"/>
        <v>20.604999999999997</v>
      </c>
      <c r="X25" s="88">
        <f t="shared" si="3"/>
        <v>23.832000000000001</v>
      </c>
      <c r="Y25" s="88">
        <f t="shared" si="3"/>
        <v>24.541</v>
      </c>
      <c r="Z25" s="89" t="str">
        <f t="shared" si="3"/>
        <v/>
      </c>
      <c r="AA25" s="90">
        <f>SUM(AA19:AA24)</f>
        <v>675.31700000000001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194.52500000000001</v>
      </c>
      <c r="O29" s="77">
        <v>49.058999999999997</v>
      </c>
      <c r="P29" s="77">
        <v>147.26400000000001</v>
      </c>
      <c r="Q29" s="77">
        <v>50.009</v>
      </c>
      <c r="R29" s="77">
        <v>58.628</v>
      </c>
      <c r="S29" s="77">
        <v>58.484000000000002</v>
      </c>
      <c r="T29" s="77">
        <v>45.887</v>
      </c>
      <c r="U29" s="77">
        <v>107.902</v>
      </c>
      <c r="V29" s="77">
        <v>116.31699999999999</v>
      </c>
      <c r="W29" s="77">
        <v>95.956000000000003</v>
      </c>
      <c r="X29" s="77">
        <v>86.07</v>
      </c>
      <c r="Y29" s="77">
        <v>60.844999999999999</v>
      </c>
      <c r="Z29" s="78"/>
      <c r="AA29" s="79">
        <f>SUM(B29:Z29)</f>
        <v>1070.9460000000001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194.52500000000001</v>
      </c>
      <c r="O31" s="62">
        <f t="shared" si="4"/>
        <v>49.058999999999997</v>
      </c>
      <c r="P31" s="62">
        <f t="shared" si="4"/>
        <v>147.26400000000001</v>
      </c>
      <c r="Q31" s="62">
        <f t="shared" si="4"/>
        <v>50.009</v>
      </c>
      <c r="R31" s="62">
        <f t="shared" si="4"/>
        <v>58.628</v>
      </c>
      <c r="S31" s="62">
        <f t="shared" si="4"/>
        <v>58.484000000000002</v>
      </c>
      <c r="T31" s="62">
        <f t="shared" si="4"/>
        <v>45.887</v>
      </c>
      <c r="U31" s="62">
        <f t="shared" si="4"/>
        <v>107.902</v>
      </c>
      <c r="V31" s="62">
        <f t="shared" si="4"/>
        <v>116.31699999999999</v>
      </c>
      <c r="W31" s="62">
        <f t="shared" si="4"/>
        <v>95.956000000000003</v>
      </c>
      <c r="X31" s="62">
        <f t="shared" si="4"/>
        <v>86.07</v>
      </c>
      <c r="Y31" s="62">
        <f t="shared" si="4"/>
        <v>60.844999999999999</v>
      </c>
      <c r="Z31" s="63" t="str">
        <f t="shared" si="4"/>
        <v/>
      </c>
      <c r="AA31" s="64">
        <f>SUM(AA28:AA30)</f>
        <v>1070.9460000000001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194.52500000000001</v>
      </c>
      <c r="O51" s="88">
        <f t="shared" si="10"/>
        <v>49.058999999999997</v>
      </c>
      <c r="P51" s="88">
        <f t="shared" si="10"/>
        <v>147.26399999999998</v>
      </c>
      <c r="Q51" s="88">
        <f t="shared" si="10"/>
        <v>50.009</v>
      </c>
      <c r="R51" s="88">
        <f t="shared" si="10"/>
        <v>58.628</v>
      </c>
      <c r="S51" s="88">
        <f t="shared" si="10"/>
        <v>58.483999999999995</v>
      </c>
      <c r="T51" s="88">
        <f t="shared" si="10"/>
        <v>45.887</v>
      </c>
      <c r="U51" s="88">
        <f t="shared" si="10"/>
        <v>107.902</v>
      </c>
      <c r="V51" s="88">
        <f t="shared" si="10"/>
        <v>116.31699999999999</v>
      </c>
      <c r="W51" s="88">
        <f t="shared" si="10"/>
        <v>95.955999999999989</v>
      </c>
      <c r="X51" s="88">
        <f t="shared" si="10"/>
        <v>86.07</v>
      </c>
      <c r="Y51" s="88">
        <f t="shared" si="10"/>
        <v>60.844999999999999</v>
      </c>
      <c r="Z51" s="89" t="str">
        <f t="shared" si="10"/>
        <v/>
      </c>
      <c r="AA51" s="105">
        <f>SUM(B51:Z51)</f>
        <v>1070.9460000000001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194.5</v>
      </c>
      <c r="O4" s="18">
        <v>49.016000000000005</v>
      </c>
      <c r="P4" s="18">
        <v>147.31200000000001</v>
      </c>
      <c r="Q4" s="18">
        <v>49.970999999999997</v>
      </c>
      <c r="R4" s="18">
        <v>58.628</v>
      </c>
      <c r="S4" s="18">
        <v>58.525000000000006</v>
      </c>
      <c r="T4" s="18">
        <v>45.924000000000007</v>
      </c>
      <c r="U4" s="18">
        <v>107.95</v>
      </c>
      <c r="V4" s="18">
        <v>116.35299999999998</v>
      </c>
      <c r="W4" s="18">
        <v>95.981000000000023</v>
      </c>
      <c r="X4" s="18">
        <v>86.051000000000002</v>
      </c>
      <c r="Y4" s="18">
        <v>60.882000000000005</v>
      </c>
      <c r="Z4" s="19"/>
      <c r="AA4" s="20">
        <f>SUM(B4:Z4)</f>
        <v>1071.0930000000001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200</v>
      </c>
      <c r="O7" s="28">
        <v>129.68</v>
      </c>
      <c r="P7" s="28">
        <v>285.14</v>
      </c>
      <c r="Q7" s="28">
        <v>302.49</v>
      </c>
      <c r="R7" s="28">
        <v>391.88</v>
      </c>
      <c r="S7" s="28">
        <v>380.6</v>
      </c>
      <c r="T7" s="28">
        <v>441.72</v>
      </c>
      <c r="U7" s="28">
        <v>604.99</v>
      </c>
      <c r="V7" s="28">
        <v>520</v>
      </c>
      <c r="W7" s="28">
        <v>417</v>
      </c>
      <c r="X7" s="28">
        <v>383.44</v>
      </c>
      <c r="Y7" s="28">
        <v>363</v>
      </c>
      <c r="Z7" s="29"/>
      <c r="AA7" s="30">
        <f>IF(SUM(B7:Z7)&lt;&gt;0,AVERAGEIF(B7:Z7,"&lt;&gt;"""),"")</f>
        <v>368.32833333333338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20</v>
      </c>
      <c r="P12" s="52">
        <v>5.0019999999999998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25.001999999999999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4.883</v>
      </c>
      <c r="P14" s="57"/>
      <c r="Q14" s="57">
        <v>2.5340000000000003</v>
      </c>
      <c r="R14" s="57">
        <v>1.3120000000000001</v>
      </c>
      <c r="S14" s="57">
        <v>1.165</v>
      </c>
      <c r="T14" s="57">
        <v>1.302</v>
      </c>
      <c r="U14" s="57">
        <v>0.95399999999999996</v>
      </c>
      <c r="V14" s="57">
        <v>1.7000000000000001E-2</v>
      </c>
      <c r="W14" s="57">
        <v>0.40299999999999997</v>
      </c>
      <c r="X14" s="57">
        <v>0.13</v>
      </c>
      <c r="Y14" s="57"/>
      <c r="Z14" s="58"/>
      <c r="AA14" s="59">
        <f t="shared" si="0"/>
        <v>12.7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24.882999999999999</v>
      </c>
      <c r="P16" s="62">
        <f t="shared" si="1"/>
        <v>5.0019999999999998</v>
      </c>
      <c r="Q16" s="62">
        <f t="shared" si="1"/>
        <v>2.5340000000000003</v>
      </c>
      <c r="R16" s="62">
        <f t="shared" si="1"/>
        <v>1.3120000000000001</v>
      </c>
      <c r="S16" s="62">
        <f t="shared" si="1"/>
        <v>1.165</v>
      </c>
      <c r="T16" s="62">
        <f t="shared" si="1"/>
        <v>1.302</v>
      </c>
      <c r="U16" s="62">
        <f t="shared" si="1"/>
        <v>0.95399999999999996</v>
      </c>
      <c r="V16" s="62">
        <f t="shared" si="1"/>
        <v>1.7000000000000001E-2</v>
      </c>
      <c r="W16" s="62">
        <f t="shared" si="1"/>
        <v>0.40299999999999997</v>
      </c>
      <c r="X16" s="62">
        <f t="shared" si="1"/>
        <v>0.13</v>
      </c>
      <c r="Y16" s="62">
        <f t="shared" si="1"/>
        <v>0</v>
      </c>
      <c r="Z16" s="63" t="str">
        <f t="shared" si="1"/>
        <v/>
      </c>
      <c r="AA16" s="64">
        <f>SUM(AA10:AA15)</f>
        <v>37.701999999999998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0.7</v>
      </c>
      <c r="O20" s="77">
        <v>4.9329999999999998</v>
      </c>
      <c r="P20" s="77">
        <v>12.181999999999999</v>
      </c>
      <c r="Q20" s="77">
        <v>9.42</v>
      </c>
      <c r="R20" s="77">
        <v>26.154</v>
      </c>
      <c r="S20" s="77">
        <v>19.852</v>
      </c>
      <c r="T20" s="77">
        <v>10.129</v>
      </c>
      <c r="U20" s="77">
        <v>14.768000000000001</v>
      </c>
      <c r="V20" s="77">
        <v>17.038999999999998</v>
      </c>
      <c r="W20" s="77">
        <v>13.881</v>
      </c>
      <c r="X20" s="77">
        <v>20.923000000000002</v>
      </c>
      <c r="Y20" s="77">
        <v>9.7949999999999999</v>
      </c>
      <c r="Z20" s="78"/>
      <c r="AA20" s="79">
        <f t="shared" si="2"/>
        <v>159.77599999999998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</v>
      </c>
      <c r="O21" s="81">
        <v>18</v>
      </c>
      <c r="P21" s="81">
        <v>26.728000000000002</v>
      </c>
      <c r="Q21" s="81">
        <v>18.716999999999999</v>
      </c>
      <c r="R21" s="81">
        <v>31.162000000000003</v>
      </c>
      <c r="S21" s="81">
        <v>23.108000000000001</v>
      </c>
      <c r="T21" s="81">
        <v>12.892999999999999</v>
      </c>
      <c r="U21" s="81">
        <v>23.628</v>
      </c>
      <c r="V21" s="81">
        <v>19.197000000000003</v>
      </c>
      <c r="W21" s="81">
        <v>9.4969999999999999</v>
      </c>
      <c r="X21" s="81">
        <v>10.398</v>
      </c>
      <c r="Y21" s="81">
        <v>7.6870000000000003</v>
      </c>
      <c r="Z21" s="78"/>
      <c r="AA21" s="79">
        <f t="shared" si="2"/>
        <v>217.01500000000001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16.7</v>
      </c>
      <c r="O25" s="88">
        <f t="shared" si="3"/>
        <v>22.933</v>
      </c>
      <c r="P25" s="88">
        <f t="shared" si="3"/>
        <v>38.909999999999997</v>
      </c>
      <c r="Q25" s="88">
        <f t="shared" si="3"/>
        <v>28.137</v>
      </c>
      <c r="R25" s="88">
        <f t="shared" si="3"/>
        <v>57.316000000000003</v>
      </c>
      <c r="S25" s="88">
        <f t="shared" si="3"/>
        <v>42.96</v>
      </c>
      <c r="T25" s="88">
        <f t="shared" si="3"/>
        <v>23.021999999999998</v>
      </c>
      <c r="U25" s="88">
        <f t="shared" si="3"/>
        <v>38.396000000000001</v>
      </c>
      <c r="V25" s="88">
        <f t="shared" si="3"/>
        <v>36.236000000000004</v>
      </c>
      <c r="W25" s="88">
        <f t="shared" si="3"/>
        <v>23.378</v>
      </c>
      <c r="X25" s="88">
        <f t="shared" si="3"/>
        <v>31.321000000000002</v>
      </c>
      <c r="Y25" s="88">
        <f t="shared" si="3"/>
        <v>17.481999999999999</v>
      </c>
      <c r="Z25" s="89">
        <f t="shared" si="3"/>
        <v>0</v>
      </c>
      <c r="AA25" s="90">
        <f t="shared" si="3"/>
        <v>376.791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16.7</v>
      </c>
      <c r="O29" s="77">
        <v>47.816000000000003</v>
      </c>
      <c r="P29" s="77">
        <v>43.911999999999999</v>
      </c>
      <c r="Q29" s="77">
        <v>30.670999999999999</v>
      </c>
      <c r="R29" s="77">
        <v>58.628</v>
      </c>
      <c r="S29" s="77">
        <v>44.125</v>
      </c>
      <c r="T29" s="77">
        <v>24.324000000000002</v>
      </c>
      <c r="U29" s="77">
        <v>39.35</v>
      </c>
      <c r="V29" s="77">
        <v>36.253</v>
      </c>
      <c r="W29" s="77">
        <v>23.780999999999999</v>
      </c>
      <c r="X29" s="77">
        <v>31.451000000000001</v>
      </c>
      <c r="Y29" s="77">
        <v>17.481999999999999</v>
      </c>
      <c r="Z29" s="78"/>
      <c r="AA29" s="79">
        <f>SUM(B29:Z29)</f>
        <v>414.49300000000005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16.7</v>
      </c>
      <c r="O31" s="62">
        <f t="shared" si="4"/>
        <v>47.816000000000003</v>
      </c>
      <c r="P31" s="62">
        <f t="shared" si="4"/>
        <v>43.911999999999999</v>
      </c>
      <c r="Q31" s="62">
        <f t="shared" si="4"/>
        <v>30.670999999999999</v>
      </c>
      <c r="R31" s="62">
        <f t="shared" si="4"/>
        <v>58.628</v>
      </c>
      <c r="S31" s="62">
        <f t="shared" si="4"/>
        <v>44.125</v>
      </c>
      <c r="T31" s="62">
        <f t="shared" si="4"/>
        <v>24.324000000000002</v>
      </c>
      <c r="U31" s="62">
        <f t="shared" si="4"/>
        <v>39.35</v>
      </c>
      <c r="V31" s="62">
        <f t="shared" si="4"/>
        <v>36.253</v>
      </c>
      <c r="W31" s="62">
        <f t="shared" si="4"/>
        <v>23.780999999999999</v>
      </c>
      <c r="X31" s="62">
        <f t="shared" si="4"/>
        <v>31.451000000000001</v>
      </c>
      <c r="Y31" s="62">
        <f t="shared" si="4"/>
        <v>17.481999999999999</v>
      </c>
      <c r="Z31" s="63">
        <f t="shared" si="4"/>
        <v>0</v>
      </c>
      <c r="AA31" s="64">
        <f t="shared" si="4"/>
        <v>414.49300000000005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177.8</v>
      </c>
      <c r="O38" s="99">
        <v>1.2</v>
      </c>
      <c r="P38" s="99">
        <v>103.4</v>
      </c>
      <c r="Q38" s="99">
        <v>19.3</v>
      </c>
      <c r="R38" s="99"/>
      <c r="S38" s="99">
        <v>14.4</v>
      </c>
      <c r="T38" s="99">
        <v>21.6</v>
      </c>
      <c r="U38" s="99">
        <v>68.599999999999994</v>
      </c>
      <c r="V38" s="99">
        <v>80.099999999999994</v>
      </c>
      <c r="W38" s="99">
        <v>72.2</v>
      </c>
      <c r="X38" s="99">
        <v>54.6</v>
      </c>
      <c r="Y38" s="99">
        <v>43.4</v>
      </c>
      <c r="Z38" s="100"/>
      <c r="AA38" s="79">
        <f t="shared" si="5"/>
        <v>656.6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177.8</v>
      </c>
      <c r="O39" s="88">
        <f t="shared" si="6"/>
        <v>1.2</v>
      </c>
      <c r="P39" s="88">
        <f t="shared" si="6"/>
        <v>103.4</v>
      </c>
      <c r="Q39" s="88">
        <f t="shared" si="6"/>
        <v>19.3</v>
      </c>
      <c r="R39" s="88">
        <f t="shared" si="6"/>
        <v>0</v>
      </c>
      <c r="S39" s="88">
        <f t="shared" si="6"/>
        <v>14.4</v>
      </c>
      <c r="T39" s="88">
        <f t="shared" si="6"/>
        <v>21.6</v>
      </c>
      <c r="U39" s="88">
        <f t="shared" si="6"/>
        <v>68.599999999999994</v>
      </c>
      <c r="V39" s="88">
        <f t="shared" si="6"/>
        <v>80.099999999999994</v>
      </c>
      <c r="W39" s="88">
        <f t="shared" si="6"/>
        <v>72.2</v>
      </c>
      <c r="X39" s="88">
        <f t="shared" si="6"/>
        <v>54.6</v>
      </c>
      <c r="Y39" s="88">
        <f t="shared" si="6"/>
        <v>43.4</v>
      </c>
      <c r="Z39" s="89">
        <f t="shared" si="6"/>
        <v>0</v>
      </c>
      <c r="AA39" s="90">
        <f t="shared" si="5"/>
        <v>656.6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177.8</v>
      </c>
      <c r="O46" s="99">
        <v>1.2</v>
      </c>
      <c r="P46" s="99">
        <v>103.4</v>
      </c>
      <c r="Q46" s="99">
        <v>19.3</v>
      </c>
      <c r="R46" s="99"/>
      <c r="S46" s="99">
        <v>14.4</v>
      </c>
      <c r="T46" s="99">
        <v>21.6</v>
      </c>
      <c r="U46" s="99">
        <v>68.599999999999994</v>
      </c>
      <c r="V46" s="99">
        <v>80.099999999999994</v>
      </c>
      <c r="W46" s="99">
        <v>72.2</v>
      </c>
      <c r="X46" s="99">
        <v>54.6</v>
      </c>
      <c r="Y46" s="99">
        <v>43.4</v>
      </c>
      <c r="Z46" s="100"/>
      <c r="AA46" s="79">
        <f t="shared" si="7"/>
        <v>656.6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177.8</v>
      </c>
      <c r="O48" s="88">
        <f t="shared" si="8"/>
        <v>1.2</v>
      </c>
      <c r="P48" s="88">
        <f t="shared" si="8"/>
        <v>103.4</v>
      </c>
      <c r="Q48" s="88">
        <f t="shared" si="8"/>
        <v>19.3</v>
      </c>
      <c r="R48" s="88">
        <f t="shared" si="8"/>
        <v>0</v>
      </c>
      <c r="S48" s="88">
        <f t="shared" si="8"/>
        <v>14.4</v>
      </c>
      <c r="T48" s="88">
        <f t="shared" si="8"/>
        <v>21.6</v>
      </c>
      <c r="U48" s="88">
        <f t="shared" si="8"/>
        <v>68.599999999999994</v>
      </c>
      <c r="V48" s="88">
        <f t="shared" si="8"/>
        <v>80.099999999999994</v>
      </c>
      <c r="W48" s="88">
        <f t="shared" si="8"/>
        <v>72.2</v>
      </c>
      <c r="X48" s="88">
        <f t="shared" si="8"/>
        <v>54.6</v>
      </c>
      <c r="Y48" s="88">
        <f t="shared" si="8"/>
        <v>43.4</v>
      </c>
      <c r="Z48" s="89">
        <f t="shared" si="8"/>
        <v>0</v>
      </c>
      <c r="AA48" s="90">
        <f t="shared" si="7"/>
        <v>656.6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194.5</v>
      </c>
      <c r="O51" s="88">
        <f t="shared" si="10"/>
        <v>49.016000000000005</v>
      </c>
      <c r="P51" s="88">
        <f t="shared" si="10"/>
        <v>147.31200000000001</v>
      </c>
      <c r="Q51" s="88">
        <f t="shared" si="10"/>
        <v>49.971000000000004</v>
      </c>
      <c r="R51" s="88">
        <f t="shared" si="10"/>
        <v>58.628</v>
      </c>
      <c r="S51" s="88">
        <f t="shared" si="10"/>
        <v>58.524999999999999</v>
      </c>
      <c r="T51" s="88">
        <f t="shared" si="10"/>
        <v>45.923999999999999</v>
      </c>
      <c r="U51" s="88">
        <f t="shared" si="10"/>
        <v>107.94999999999999</v>
      </c>
      <c r="V51" s="88">
        <f t="shared" si="10"/>
        <v>116.35300000000001</v>
      </c>
      <c r="W51" s="88">
        <f t="shared" si="10"/>
        <v>95.980999999999995</v>
      </c>
      <c r="X51" s="88">
        <f t="shared" si="10"/>
        <v>86.051000000000002</v>
      </c>
      <c r="Y51" s="88">
        <f t="shared" si="10"/>
        <v>60.881999999999998</v>
      </c>
      <c r="Z51" s="89">
        <f t="shared" si="10"/>
        <v>0</v>
      </c>
      <c r="AA51" s="105">
        <f>SUM(B51:Z51)</f>
        <v>1071.0930000000001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177.8</v>
      </c>
      <c r="O4" s="18">
        <v>1.2</v>
      </c>
      <c r="P4" s="18">
        <v>103.4</v>
      </c>
      <c r="Q4" s="18">
        <v>19.3</v>
      </c>
      <c r="R4" s="18"/>
      <c r="S4" s="18">
        <v>14.4</v>
      </c>
      <c r="T4" s="18">
        <v>21.6</v>
      </c>
      <c r="U4" s="18">
        <v>68.599999999999994</v>
      </c>
      <c r="V4" s="18">
        <v>80.099999999999994</v>
      </c>
      <c r="W4" s="18">
        <v>72.2</v>
      </c>
      <c r="X4" s="18">
        <v>54.6</v>
      </c>
      <c r="Y4" s="18">
        <v>43.4</v>
      </c>
      <c r="Z4" s="19"/>
      <c r="AA4" s="112">
        <f>SUM(B4:Z4)</f>
        <v>656.6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200</v>
      </c>
      <c r="O7" s="118">
        <v>129.68</v>
      </c>
      <c r="P7" s="118">
        <v>285.14</v>
      </c>
      <c r="Q7" s="118">
        <v>302.49</v>
      </c>
      <c r="R7" s="118">
        <v>391.88</v>
      </c>
      <c r="S7" s="118">
        <v>380.6</v>
      </c>
      <c r="T7" s="118">
        <v>441.72</v>
      </c>
      <c r="U7" s="118">
        <v>604.99</v>
      </c>
      <c r="V7" s="118">
        <v>520</v>
      </c>
      <c r="W7" s="118">
        <v>417</v>
      </c>
      <c r="X7" s="118">
        <v>383.44</v>
      </c>
      <c r="Y7" s="118">
        <v>363</v>
      </c>
      <c r="Z7" s="119"/>
      <c r="AA7" s="120">
        <f>IF(SUM(B7:Z7)&lt;&gt;0,AVERAGEIF(B7:Z7,"&lt;&gt;"""),"")</f>
        <v>368.32833333333338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177.8</v>
      </c>
      <c r="O23" s="134">
        <v>1.2</v>
      </c>
      <c r="P23" s="134">
        <v>103.4</v>
      </c>
      <c r="Q23" s="134">
        <v>19.3</v>
      </c>
      <c r="R23" s="134"/>
      <c r="S23" s="134">
        <v>14.4</v>
      </c>
      <c r="T23" s="134">
        <v>21.6</v>
      </c>
      <c r="U23" s="134">
        <v>68.599999999999994</v>
      </c>
      <c r="V23" s="134">
        <v>80.099999999999994</v>
      </c>
      <c r="W23" s="134">
        <v>72.2</v>
      </c>
      <c r="X23" s="134">
        <v>54.6</v>
      </c>
      <c r="Y23" s="134">
        <v>43.4</v>
      </c>
      <c r="Z23" s="132"/>
      <c r="AA23" s="133">
        <f t="shared" si="2"/>
        <v>656.6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177.8</v>
      </c>
      <c r="O24" s="136">
        <f t="shared" si="3"/>
        <v>1.2</v>
      </c>
      <c r="P24" s="136">
        <f t="shared" si="3"/>
        <v>103.4</v>
      </c>
      <c r="Q24" s="136">
        <f t="shared" si="3"/>
        <v>19.3</v>
      </c>
      <c r="R24" s="136">
        <f t="shared" si="3"/>
        <v>0</v>
      </c>
      <c r="S24" s="136">
        <f t="shared" si="3"/>
        <v>14.4</v>
      </c>
      <c r="T24" s="136">
        <f t="shared" si="3"/>
        <v>21.6</v>
      </c>
      <c r="U24" s="136">
        <f t="shared" si="3"/>
        <v>68.599999999999994</v>
      </c>
      <c r="V24" s="136">
        <f t="shared" si="3"/>
        <v>80.099999999999994</v>
      </c>
      <c r="W24" s="136">
        <f t="shared" si="3"/>
        <v>72.2</v>
      </c>
      <c r="X24" s="136">
        <f t="shared" si="3"/>
        <v>54.6</v>
      </c>
      <c r="Y24" s="136">
        <f t="shared" si="3"/>
        <v>43.4</v>
      </c>
      <c r="Z24" s="137" t="str">
        <f t="shared" si="3"/>
        <v/>
      </c>
      <c r="AA24" s="90">
        <f t="shared" si="2"/>
        <v>656.6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2022-09-29T08:21:55Z</dcterms:created>
  <dcterms:modified xsi:type="dcterms:W3CDTF">2022-09-29T08:21:56Z</dcterms:modified>
</cp:coreProperties>
</file>