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<sst xmlns="http://schemas.openxmlformats.org/spreadsheetml/2006/main" count="117" uniqueCount="53">
  <si>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27/09/2022 11:18:16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</si>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</sst>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72.147999999999996</c:v>
                </c:pt>
                <c:pt idx="13">
                  <c:v>27.707000000000001</c:v>
                </c:pt>
                <c:pt idx="14">
                  <c:v>99.158999999999992</c:v>
                </c:pt>
                <c:pt idx="15">
                  <c:v>64.415000000000006</c:v>
                </c:pt>
                <c:pt idx="16">
                  <c:v>196</c:v>
                </c:pt>
                <c:pt idx="17">
                  <c:v>136.43100000000001</c:v>
                </c:pt>
                <c:pt idx="19">
                  <c:v>418</c:v>
                </c:pt>
                <c:pt idx="20">
                  <c:v>179.38499999999999</c:v>
                </c:pt>
                <c:pt idx="21">
                  <c:v>240.94800000000001</c:v>
                </c:pt>
                <c:pt idx="22">
                  <c:v>411.48</c:v>
                </c:pt>
                <c:pt idx="23">
                  <c:v>500.65300000000002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25.1</c:v>
                </c:pt>
                <c:pt idx="13">
                  <c:v>64.599999999999994</c:v>
                </c:pt>
                <c:pt idx="14">
                  <c:v>0</c:v>
                </c:pt>
                <c:pt idx="15">
                  <c:v>4.2</c:v>
                </c:pt>
                <c:pt idx="16">
                  <c:v>0</c:v>
                </c:pt>
                <c:pt idx="17">
                  <c:v>26.6</c:v>
                </c:pt>
                <c:pt idx="18">
                  <c:v>188.4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11.25</c:v>
                </c:pt>
                <c:pt idx="13">
                  <c:v>40.768999999999998</c:v>
                </c:pt>
                <c:pt idx="14">
                  <c:v>104.246</c:v>
                </c:pt>
                <c:pt idx="15">
                  <c:v>93.412999999999997</c:v>
                </c:pt>
                <c:pt idx="16">
                  <c:v>53.196000000000005</c:v>
                </c:pt>
                <c:pt idx="17">
                  <c:v>12.561</c:v>
                </c:pt>
                <c:pt idx="18">
                  <c:v>18.585999999999999</c:v>
                </c:pt>
                <c:pt idx="19">
                  <c:v>36.409999999999997</c:v>
                </c:pt>
                <c:pt idx="20">
                  <c:v>5</c:v>
                </c:pt>
                <c:pt idx="21">
                  <c:v>5</c:v>
                </c:pt>
                <c:pt idx="22">
                  <c:v>26.04</c:v>
                </c:pt>
                <c:pt idx="23">
                  <c:v>24.15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949192"/>
        <c:axId val="351949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113.348</c:v>
                </c:pt>
                <c:pt idx="13">
                  <c:v>136.64600000000002</c:v>
                </c:pt>
                <c:pt idx="14">
                  <c:v>209.34399999999999</c:v>
                </c:pt>
                <c:pt idx="15">
                  <c:v>166.16399999999999</c:v>
                </c:pt>
                <c:pt idx="16">
                  <c:v>259.49700000000001</c:v>
                </c:pt>
                <c:pt idx="17">
                  <c:v>182.40299999999999</c:v>
                </c:pt>
                <c:pt idx="18">
                  <c:v>207.54300000000001</c:v>
                </c:pt>
                <c:pt idx="19">
                  <c:v>454.37199999999996</c:v>
                </c:pt>
                <c:pt idx="20">
                  <c:v>184.38499999999999</c:v>
                </c:pt>
                <c:pt idx="21">
                  <c:v>248.578</c:v>
                </c:pt>
                <c:pt idx="22">
                  <c:v>439.03999999999996</c:v>
                </c:pt>
                <c:pt idx="23">
                  <c:v>532.56799999999998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49192"/>
        <c:axId val="351949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271.42</c:v>
                </c:pt>
                <c:pt idx="13">
                  <c:v>261</c:v>
                </c:pt>
                <c:pt idx="14">
                  <c:v>278.64</c:v>
                </c:pt>
                <c:pt idx="15">
                  <c:v>266.88</c:v>
                </c:pt>
                <c:pt idx="16">
                  <c:v>327.25</c:v>
                </c:pt>
                <c:pt idx="17">
                  <c:v>374.1</c:v>
                </c:pt>
                <c:pt idx="18">
                  <c:v>440</c:v>
                </c:pt>
                <c:pt idx="19">
                  <c:v>475</c:v>
                </c:pt>
                <c:pt idx="20">
                  <c:v>261</c:v>
                </c:pt>
                <c:pt idx="21">
                  <c:v>261</c:v>
                </c:pt>
                <c:pt idx="22">
                  <c:v>274.29000000000002</c:v>
                </c:pt>
                <c:pt idx="23">
                  <c:v>300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50368"/>
        <c:axId val="351949976"/>
      </c:lineChart>
      <c:catAx>
        <c:axId val="35194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49584"/>
        <c:crosses val="autoZero"/>
        <c:auto val="1"/>
        <c:lblAlgn val="ctr"/>
        <c:lblOffset val="100"/>
        <c:noMultiLvlLbl val="0"/>
      </c:catAx>
      <c:valAx>
        <c:axId val="35194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49192"/>
        <c:crosses val="autoZero"/>
        <c:crossBetween val="between"/>
      </c:valAx>
      <c:valAx>
        <c:axId val="351949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50368"/>
        <c:crosses val="max"/>
        <c:crossBetween val="between"/>
      </c:valAx>
      <c:catAx>
        <c:axId val="351950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49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113.36999999999999</v>
      </c>
      <c r="O4" s="18">
        <v>136.67400000000001</v>
      </c>
      <c r="P4" s="18">
        <v>209.375</v>
      </c>
      <c r="Q4" s="18">
        <v>166.184</v>
      </c>
      <c r="R4" s="18">
        <v>259.51500000000004</v>
      </c>
      <c r="S4" s="18">
        <v>182.405</v>
      </c>
      <c r="T4" s="18">
        <v>207.52700000000002</v>
      </c>
      <c r="U4" s="18">
        <v>454.41</v>
      </c>
      <c r="V4" s="18">
        <v>184.38499999999999</v>
      </c>
      <c r="W4" s="18">
        <v>248.578</v>
      </c>
      <c r="X4" s="18">
        <v>439.04</v>
      </c>
      <c r="Y4" s="18">
        <v>532.5680000000001</v>
      </c>
      <c r="Z4" s="19"/>
      <c r="AA4" s="20">
        <f>SUM(B4:Z4)</f>
        <v>3134.0310000000004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271.42</v>
      </c>
      <c r="O7" s="28">
        <v>261</v>
      </c>
      <c r="P7" s="28">
        <v>278.64</v>
      </c>
      <c r="Q7" s="28">
        <v>266.88</v>
      </c>
      <c r="R7" s="28">
        <v>327.25</v>
      </c>
      <c r="S7" s="28">
        <v>374.1</v>
      </c>
      <c r="T7" s="28">
        <v>440</v>
      </c>
      <c r="U7" s="28">
        <v>475</v>
      </c>
      <c r="V7" s="28">
        <v>261</v>
      </c>
      <c r="W7" s="28">
        <v>261</v>
      </c>
      <c r="X7" s="28">
        <v>274.29000000000002</v>
      </c>
      <c r="Y7" s="28">
        <v>300</v>
      </c>
      <c r="Z7" s="29"/>
      <c r="AA7" s="30">
        <f>IF(SUM(B7:Z7)&lt;&gt;0,AVERAGEIF(B7:Z7,"&lt;&gt;"""),"")</f>
        <v>315.88166666666666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72.147999999999996</v>
      </c>
      <c r="O12" s="52">
        <v>27.707000000000001</v>
      </c>
      <c r="P12" s="52">
        <v>99.158999999999992</v>
      </c>
      <c r="Q12" s="52">
        <v>64.415000000000006</v>
      </c>
      <c r="R12" s="52">
        <v>196</v>
      </c>
      <c r="S12" s="52">
        <v>136.43100000000001</v>
      </c>
      <c r="T12" s="52"/>
      <c r="U12" s="52">
        <v>418</v>
      </c>
      <c r="V12" s="52">
        <v>179.38499999999999</v>
      </c>
      <c r="W12" s="52">
        <v>240.94800000000001</v>
      </c>
      <c r="X12" s="52">
        <v>411.48</v>
      </c>
      <c r="Y12" s="52">
        <v>500.65300000000002</v>
      </c>
      <c r="Z12" s="53"/>
      <c r="AA12" s="54">
        <f t="shared" si="0"/>
        <v>2346.326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11.25</v>
      </c>
      <c r="O14" s="57">
        <v>40.768999999999998</v>
      </c>
      <c r="P14" s="57">
        <v>104.246</v>
      </c>
      <c r="Q14" s="57">
        <v>93.412999999999997</v>
      </c>
      <c r="R14" s="57">
        <v>53.196000000000005</v>
      </c>
      <c r="S14" s="57">
        <v>12.561</v>
      </c>
      <c r="T14" s="57">
        <v>18.585999999999999</v>
      </c>
      <c r="U14" s="57">
        <v>36.409999999999997</v>
      </c>
      <c r="V14" s="57">
        <v>5</v>
      </c>
      <c r="W14" s="57">
        <v>5</v>
      </c>
      <c r="X14" s="57">
        <v>26.04</v>
      </c>
      <c r="Y14" s="57">
        <v>24.15</v>
      </c>
      <c r="Z14" s="58"/>
      <c r="AA14" s="59">
        <f t="shared" si="0"/>
        <v>430.62100000000004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83.397999999999996</v>
      </c>
      <c r="O16" s="62">
        <f t="shared" si="1"/>
        <v>68.475999999999999</v>
      </c>
      <c r="P16" s="62">
        <f t="shared" si="1"/>
        <v>203.40499999999997</v>
      </c>
      <c r="Q16" s="62">
        <f t="shared" si="1"/>
        <v>157.828</v>
      </c>
      <c r="R16" s="62">
        <f t="shared" si="1"/>
        <v>249.196</v>
      </c>
      <c r="S16" s="62">
        <f t="shared" si="1"/>
        <v>148.99200000000002</v>
      </c>
      <c r="T16" s="62">
        <f t="shared" si="1"/>
        <v>18.585999999999999</v>
      </c>
      <c r="U16" s="62">
        <f t="shared" si="1"/>
        <v>454.40999999999997</v>
      </c>
      <c r="V16" s="62">
        <f t="shared" si="1"/>
        <v>184.38499999999999</v>
      </c>
      <c r="W16" s="62">
        <f t="shared" si="1"/>
        <v>245.94800000000001</v>
      </c>
      <c r="X16" s="62">
        <f t="shared" si="1"/>
        <v>437.52000000000004</v>
      </c>
      <c r="Y16" s="62">
        <f t="shared" si="1"/>
        <v>524.803</v>
      </c>
      <c r="Z16" s="63" t="str">
        <f t="shared" si="1"/>
        <v/>
      </c>
      <c r="AA16" s="64">
        <f>SUM(AA10:AA15)</f>
        <v>2776.9470000000001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3.3740000000000001</v>
      </c>
      <c r="Q20" s="77">
        <v>3.073</v>
      </c>
      <c r="R20" s="77">
        <v>6.4770000000000003</v>
      </c>
      <c r="S20" s="77">
        <v>5.3860000000000001</v>
      </c>
      <c r="T20" s="77"/>
      <c r="U20" s="77"/>
      <c r="V20" s="77"/>
      <c r="W20" s="77"/>
      <c r="X20" s="77"/>
      <c r="Y20" s="77">
        <v>7.06</v>
      </c>
      <c r="Z20" s="78"/>
      <c r="AA20" s="79">
        <f t="shared" si="2"/>
        <v>25.369999999999997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4.8719999999999999</v>
      </c>
      <c r="O21" s="81">
        <v>3.5979999999999999</v>
      </c>
      <c r="P21" s="81">
        <v>2.5960000000000001</v>
      </c>
      <c r="Q21" s="81">
        <v>1.083</v>
      </c>
      <c r="R21" s="81">
        <v>3.8420000000000001</v>
      </c>
      <c r="S21" s="81">
        <v>1.427</v>
      </c>
      <c r="T21" s="81">
        <v>0.54100000000000004</v>
      </c>
      <c r="U21" s="81"/>
      <c r="V21" s="81"/>
      <c r="W21" s="81">
        <v>2.63</v>
      </c>
      <c r="X21" s="81">
        <v>1.52</v>
      </c>
      <c r="Y21" s="81">
        <v>0.70500000000000007</v>
      </c>
      <c r="Z21" s="78"/>
      <c r="AA21" s="79">
        <f t="shared" si="2"/>
        <v>22.814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4.8719999999999999</v>
      </c>
      <c r="O25" s="88">
        <f t="shared" si="3"/>
        <v>3.5979999999999999</v>
      </c>
      <c r="P25" s="88">
        <f t="shared" si="3"/>
        <v>5.9700000000000006</v>
      </c>
      <c r="Q25" s="88">
        <f t="shared" si="3"/>
        <v>4.1559999999999997</v>
      </c>
      <c r="R25" s="88">
        <f t="shared" si="3"/>
        <v>10.319000000000001</v>
      </c>
      <c r="S25" s="88">
        <f t="shared" si="3"/>
        <v>6.8130000000000006</v>
      </c>
      <c r="T25" s="88">
        <f t="shared" si="3"/>
        <v>0.54100000000000004</v>
      </c>
      <c r="U25" s="88">
        <f t="shared" si="3"/>
        <v>0</v>
      </c>
      <c r="V25" s="88">
        <f t="shared" si="3"/>
        <v>0</v>
      </c>
      <c r="W25" s="88">
        <f t="shared" si="3"/>
        <v>2.63</v>
      </c>
      <c r="X25" s="88">
        <f t="shared" si="3"/>
        <v>1.52</v>
      </c>
      <c r="Y25" s="88">
        <f t="shared" si="3"/>
        <v>7.7649999999999997</v>
      </c>
      <c r="Z25" s="89" t="str">
        <f t="shared" si="3"/>
        <v/>
      </c>
      <c r="AA25" s="90">
        <f>SUM(AA19:AA24)</f>
        <v>48.183999999999997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88.27</v>
      </c>
      <c r="O29" s="77">
        <v>72.073999999999998</v>
      </c>
      <c r="P29" s="77">
        <v>209.375</v>
      </c>
      <c r="Q29" s="77">
        <v>161.98400000000001</v>
      </c>
      <c r="R29" s="77">
        <v>259.51499999999999</v>
      </c>
      <c r="S29" s="77">
        <v>155.80500000000001</v>
      </c>
      <c r="T29" s="77">
        <v>19.126999999999999</v>
      </c>
      <c r="U29" s="77">
        <v>454.41</v>
      </c>
      <c r="V29" s="77">
        <v>184.38499999999999</v>
      </c>
      <c r="W29" s="77">
        <v>248.578</v>
      </c>
      <c r="X29" s="77">
        <v>439.04</v>
      </c>
      <c r="Y29" s="77">
        <v>532.56799999999998</v>
      </c>
      <c r="Z29" s="78"/>
      <c r="AA29" s="79">
        <f>SUM(B29:Z29)</f>
        <v>2825.1310000000003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88.27</v>
      </c>
      <c r="O31" s="62">
        <f t="shared" si="4"/>
        <v>72.073999999999998</v>
      </c>
      <c r="P31" s="62">
        <f t="shared" si="4"/>
        <v>209.375</v>
      </c>
      <c r="Q31" s="62">
        <f t="shared" si="4"/>
        <v>161.98400000000001</v>
      </c>
      <c r="R31" s="62">
        <f t="shared" si="4"/>
        <v>259.51499999999999</v>
      </c>
      <c r="S31" s="62">
        <f t="shared" si="4"/>
        <v>155.80500000000001</v>
      </c>
      <c r="T31" s="62">
        <f t="shared" si="4"/>
        <v>19.126999999999999</v>
      </c>
      <c r="U31" s="62">
        <f t="shared" si="4"/>
        <v>454.41</v>
      </c>
      <c r="V31" s="62">
        <f t="shared" si="4"/>
        <v>184.38499999999999</v>
      </c>
      <c r="W31" s="62">
        <f t="shared" si="4"/>
        <v>248.578</v>
      </c>
      <c r="X31" s="62">
        <f t="shared" si="4"/>
        <v>439.04</v>
      </c>
      <c r="Y31" s="62">
        <f t="shared" si="4"/>
        <v>532.56799999999998</v>
      </c>
      <c r="Z31" s="63" t="str">
        <f t="shared" si="4"/>
        <v/>
      </c>
      <c r="AA31" s="64">
        <f>SUM(AA28:AA30)</f>
        <v>2825.1310000000003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25.1</v>
      </c>
      <c r="O38" s="99">
        <v>64.599999999999994</v>
      </c>
      <c r="P38" s="99"/>
      <c r="Q38" s="99">
        <v>4.2</v>
      </c>
      <c r="R38" s="99"/>
      <c r="S38" s="99">
        <v>26.6</v>
      </c>
      <c r="T38" s="99">
        <v>188.4</v>
      </c>
      <c r="U38" s="99"/>
      <c r="V38" s="99"/>
      <c r="W38" s="99"/>
      <c r="X38" s="99"/>
      <c r="Y38" s="99"/>
      <c r="Z38" s="100"/>
      <c r="AA38" s="79">
        <f t="shared" si="5"/>
        <v>308.89999999999998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25.1</v>
      </c>
      <c r="O39" s="88">
        <f t="shared" si="6"/>
        <v>64.599999999999994</v>
      </c>
      <c r="P39" s="88">
        <f t="shared" si="6"/>
        <v>0</v>
      </c>
      <c r="Q39" s="88">
        <f t="shared" si="6"/>
        <v>4.2</v>
      </c>
      <c r="R39" s="88">
        <f t="shared" si="6"/>
        <v>0</v>
      </c>
      <c r="S39" s="88">
        <f t="shared" si="6"/>
        <v>26.6</v>
      </c>
      <c r="T39" s="88">
        <f t="shared" si="6"/>
        <v>188.4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308.89999999999998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25.1</v>
      </c>
      <c r="O46" s="99">
        <v>64.599999999999994</v>
      </c>
      <c r="P46" s="99"/>
      <c r="Q46" s="99">
        <v>4.2</v>
      </c>
      <c r="R46" s="99"/>
      <c r="S46" s="99">
        <v>26.6</v>
      </c>
      <c r="T46" s="99">
        <v>188.4</v>
      </c>
      <c r="U46" s="99"/>
      <c r="V46" s="99"/>
      <c r="W46" s="99"/>
      <c r="X46" s="99"/>
      <c r="Y46" s="99"/>
      <c r="Z46" s="100"/>
      <c r="AA46" s="79">
        <f t="shared" si="7"/>
        <v>308.89999999999998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25.1</v>
      </c>
      <c r="O48" s="88">
        <f t="shared" si="8"/>
        <v>64.599999999999994</v>
      </c>
      <c r="P48" s="88">
        <f t="shared" si="8"/>
        <v>0</v>
      </c>
      <c r="Q48" s="88">
        <f t="shared" si="8"/>
        <v>4.2</v>
      </c>
      <c r="R48" s="88">
        <f t="shared" si="8"/>
        <v>0</v>
      </c>
      <c r="S48" s="88">
        <f t="shared" si="8"/>
        <v>26.6</v>
      </c>
      <c r="T48" s="88">
        <f t="shared" si="8"/>
        <v>188.4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308.89999999999998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113.37</v>
      </c>
      <c r="O51" s="88">
        <f t="shared" si="10"/>
        <v>136.67399999999998</v>
      </c>
      <c r="P51" s="88">
        <f t="shared" si="10"/>
        <v>209.37499999999997</v>
      </c>
      <c r="Q51" s="88">
        <f t="shared" si="10"/>
        <v>166.184</v>
      </c>
      <c r="R51" s="88">
        <f t="shared" si="10"/>
        <v>259.51499999999999</v>
      </c>
      <c r="S51" s="88">
        <f t="shared" si="10"/>
        <v>182.405</v>
      </c>
      <c r="T51" s="88">
        <f t="shared" si="10"/>
        <v>207.52700000000002</v>
      </c>
      <c r="U51" s="88">
        <f t="shared" si="10"/>
        <v>454.40999999999997</v>
      </c>
      <c r="V51" s="88">
        <f t="shared" si="10"/>
        <v>184.38499999999999</v>
      </c>
      <c r="W51" s="88">
        <f t="shared" si="10"/>
        <v>248.578</v>
      </c>
      <c r="X51" s="88">
        <f t="shared" si="10"/>
        <v>439.04</v>
      </c>
      <c r="Y51" s="88">
        <f t="shared" si="10"/>
        <v>532.56799999999998</v>
      </c>
      <c r="Z51" s="89" t="str">
        <f t="shared" si="10"/>
        <v/>
      </c>
      <c r="AA51" s="105">
        <f>SUM(B51:Z51)</f>
        <v>3134.0309999999999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113.348</v>
      </c>
      <c r="O4" s="18">
        <v>136.64600000000002</v>
      </c>
      <c r="P4" s="18">
        <v>209.34399999999999</v>
      </c>
      <c r="Q4" s="18">
        <v>166.16399999999999</v>
      </c>
      <c r="R4" s="18">
        <v>259.49700000000001</v>
      </c>
      <c r="S4" s="18">
        <v>182.40299999999999</v>
      </c>
      <c r="T4" s="18">
        <v>207.54300000000001</v>
      </c>
      <c r="U4" s="18">
        <v>454.37199999999996</v>
      </c>
      <c r="V4" s="18">
        <v>184.38499999999999</v>
      </c>
      <c r="W4" s="18">
        <v>248.578</v>
      </c>
      <c r="X4" s="18">
        <v>439.03999999999996</v>
      </c>
      <c r="Y4" s="18">
        <v>532.56799999999998</v>
      </c>
      <c r="Z4" s="19"/>
      <c r="AA4" s="20">
        <f>SUM(B4:Z4)</f>
        <v>3133.8879999999999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271.42</v>
      </c>
      <c r="O7" s="28">
        <v>261</v>
      </c>
      <c r="P7" s="28">
        <v>278.64</v>
      </c>
      <c r="Q7" s="28">
        <v>266.88</v>
      </c>
      <c r="R7" s="28">
        <v>327.25</v>
      </c>
      <c r="S7" s="28">
        <v>374.1</v>
      </c>
      <c r="T7" s="28">
        <v>440</v>
      </c>
      <c r="U7" s="28">
        <v>475</v>
      </c>
      <c r="V7" s="28">
        <v>261</v>
      </c>
      <c r="W7" s="28">
        <v>261</v>
      </c>
      <c r="X7" s="28">
        <v>274.29000000000002</v>
      </c>
      <c r="Y7" s="28">
        <v>300</v>
      </c>
      <c r="Z7" s="29"/>
      <c r="AA7" s="30">
        <f>IF(SUM(B7:Z7)&lt;&gt;0,AVERAGEIF(B7:Z7,"&lt;&gt;"""),"")</f>
        <v>315.88166666666666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12</v>
      </c>
      <c r="O10" s="42">
        <v>12</v>
      </c>
      <c r="P10" s="42">
        <v>12</v>
      </c>
      <c r="Q10" s="42">
        <v>12</v>
      </c>
      <c r="R10" s="42">
        <v>12</v>
      </c>
      <c r="S10" s="42">
        <v>12</v>
      </c>
      <c r="T10" s="42">
        <v>12</v>
      </c>
      <c r="U10" s="42">
        <v>12</v>
      </c>
      <c r="V10" s="42">
        <v>12</v>
      </c>
      <c r="W10" s="42">
        <v>12</v>
      </c>
      <c r="X10" s="42">
        <v>12</v>
      </c>
      <c r="Y10" s="42">
        <v>12</v>
      </c>
      <c r="Z10" s="43"/>
      <c r="AA10" s="44">
        <f t="shared" ref="AA10:AA15" si="0">SUM(B10:Z10)</f>
        <v>144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1.8240000000000001</v>
      </c>
      <c r="O12" s="52">
        <v>20</v>
      </c>
      <c r="P12" s="52"/>
      <c r="Q12" s="52">
        <v>8.6170000000000009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30.441000000000003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2.3620000000000001</v>
      </c>
      <c r="O14" s="57">
        <v>4.0209999999999999</v>
      </c>
      <c r="P14" s="57">
        <v>2.8860000000000001</v>
      </c>
      <c r="Q14" s="57">
        <v>3.4140000000000001</v>
      </c>
      <c r="R14" s="57">
        <v>0.40200000000000002</v>
      </c>
      <c r="S14" s="57">
        <v>0.14000000000000001</v>
      </c>
      <c r="T14" s="57">
        <v>1.6449999999999998</v>
      </c>
      <c r="U14" s="57">
        <v>4.9059999999999997</v>
      </c>
      <c r="V14" s="57">
        <v>13.048</v>
      </c>
      <c r="W14" s="57">
        <v>6.3090000000000002</v>
      </c>
      <c r="X14" s="57">
        <v>5.1550000000000002</v>
      </c>
      <c r="Y14" s="57">
        <v>3.4380000000000002</v>
      </c>
      <c r="Z14" s="58"/>
      <c r="AA14" s="59">
        <f t="shared" si="0"/>
        <v>47.725999999999999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16.186</v>
      </c>
      <c r="O16" s="62">
        <f t="shared" si="1"/>
        <v>36.021000000000001</v>
      </c>
      <c r="P16" s="62">
        <f t="shared" si="1"/>
        <v>14.885999999999999</v>
      </c>
      <c r="Q16" s="62">
        <f t="shared" si="1"/>
        <v>24.031000000000002</v>
      </c>
      <c r="R16" s="62">
        <f t="shared" si="1"/>
        <v>12.401999999999999</v>
      </c>
      <c r="S16" s="62">
        <f t="shared" si="1"/>
        <v>12.14</v>
      </c>
      <c r="T16" s="62">
        <f t="shared" si="1"/>
        <v>13.645</v>
      </c>
      <c r="U16" s="62">
        <f t="shared" si="1"/>
        <v>16.905999999999999</v>
      </c>
      <c r="V16" s="62">
        <f t="shared" si="1"/>
        <v>25.048000000000002</v>
      </c>
      <c r="W16" s="62">
        <f t="shared" si="1"/>
        <v>18.309000000000001</v>
      </c>
      <c r="X16" s="62">
        <f t="shared" si="1"/>
        <v>17.155000000000001</v>
      </c>
      <c r="Y16" s="62">
        <f t="shared" si="1"/>
        <v>15.438000000000001</v>
      </c>
      <c r="Z16" s="63" t="str">
        <f t="shared" si="1"/>
        <v/>
      </c>
      <c r="AA16" s="64">
        <f>SUM(AA10:AA15)</f>
        <v>222.167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9.7759999999999998</v>
      </c>
      <c r="O20" s="77">
        <v>8.5210000000000008</v>
      </c>
      <c r="P20" s="77">
        <v>8.4989999999999988</v>
      </c>
      <c r="Q20" s="77">
        <v>9.0399999999999991</v>
      </c>
      <c r="R20" s="77">
        <v>8.5350000000000001</v>
      </c>
      <c r="S20" s="77">
        <v>8.6180000000000003</v>
      </c>
      <c r="T20" s="77">
        <v>10.099</v>
      </c>
      <c r="U20" s="77">
        <v>15.943999999999999</v>
      </c>
      <c r="V20" s="77">
        <v>10.030999999999999</v>
      </c>
      <c r="W20" s="77">
        <v>8.6649999999999991</v>
      </c>
      <c r="X20" s="77">
        <v>8.3529999999999998</v>
      </c>
      <c r="Y20" s="77">
        <v>10.482999999999999</v>
      </c>
      <c r="Z20" s="78"/>
      <c r="AA20" s="79">
        <f t="shared" si="2"/>
        <v>116.56399999999998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87.385999999999996</v>
      </c>
      <c r="O21" s="81">
        <v>92.103999999999999</v>
      </c>
      <c r="P21" s="81">
        <v>126.059</v>
      </c>
      <c r="Q21" s="81">
        <v>133.09299999999999</v>
      </c>
      <c r="R21" s="81">
        <v>195.56</v>
      </c>
      <c r="S21" s="81">
        <v>161.64499999999998</v>
      </c>
      <c r="T21" s="81">
        <v>183.79900000000001</v>
      </c>
      <c r="U21" s="81">
        <v>142.62200000000001</v>
      </c>
      <c r="V21" s="81">
        <v>149.30600000000001</v>
      </c>
      <c r="W21" s="81">
        <v>125.304</v>
      </c>
      <c r="X21" s="81">
        <v>144.83199999999999</v>
      </c>
      <c r="Y21" s="81">
        <v>140.547</v>
      </c>
      <c r="Z21" s="78"/>
      <c r="AA21" s="79">
        <f t="shared" si="2"/>
        <v>1682.2570000000001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97.161999999999992</v>
      </c>
      <c r="O25" s="88">
        <f t="shared" si="3"/>
        <v>100.625</v>
      </c>
      <c r="P25" s="88">
        <f t="shared" si="3"/>
        <v>134.55799999999999</v>
      </c>
      <c r="Q25" s="88">
        <f t="shared" si="3"/>
        <v>142.13299999999998</v>
      </c>
      <c r="R25" s="88">
        <f t="shared" si="3"/>
        <v>204.095</v>
      </c>
      <c r="S25" s="88">
        <f t="shared" si="3"/>
        <v>170.26299999999998</v>
      </c>
      <c r="T25" s="88">
        <f t="shared" si="3"/>
        <v>193.898</v>
      </c>
      <c r="U25" s="88">
        <f t="shared" si="3"/>
        <v>158.566</v>
      </c>
      <c r="V25" s="88">
        <f t="shared" si="3"/>
        <v>159.33700000000002</v>
      </c>
      <c r="W25" s="88">
        <f t="shared" si="3"/>
        <v>133.96899999999999</v>
      </c>
      <c r="X25" s="88">
        <f t="shared" si="3"/>
        <v>153.185</v>
      </c>
      <c r="Y25" s="88">
        <f t="shared" si="3"/>
        <v>151.03</v>
      </c>
      <c r="Z25" s="89">
        <f t="shared" si="3"/>
        <v>0</v>
      </c>
      <c r="AA25" s="90">
        <f t="shared" si="3"/>
        <v>1798.8210000000001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113.348</v>
      </c>
      <c r="O29" s="77">
        <v>136.64599999999999</v>
      </c>
      <c r="P29" s="77">
        <v>149.44399999999999</v>
      </c>
      <c r="Q29" s="77">
        <v>166.16399999999999</v>
      </c>
      <c r="R29" s="77">
        <v>216.49700000000001</v>
      </c>
      <c r="S29" s="77">
        <v>182.40299999999999</v>
      </c>
      <c r="T29" s="77">
        <v>207.54300000000001</v>
      </c>
      <c r="U29" s="77">
        <v>175.47200000000001</v>
      </c>
      <c r="V29" s="77">
        <v>184.38499999999999</v>
      </c>
      <c r="W29" s="77">
        <v>152.27799999999999</v>
      </c>
      <c r="X29" s="77">
        <v>170.34</v>
      </c>
      <c r="Y29" s="77">
        <v>166.46799999999999</v>
      </c>
      <c r="Z29" s="78"/>
      <c r="AA29" s="79">
        <f>SUM(B29:Z29)</f>
        <v>2020.9880000000001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113.348</v>
      </c>
      <c r="O31" s="62">
        <f t="shared" si="4"/>
        <v>136.64599999999999</v>
      </c>
      <c r="P31" s="62">
        <f t="shared" si="4"/>
        <v>149.44399999999999</v>
      </c>
      <c r="Q31" s="62">
        <f t="shared" si="4"/>
        <v>166.16399999999999</v>
      </c>
      <c r="R31" s="62">
        <f t="shared" si="4"/>
        <v>216.49700000000001</v>
      </c>
      <c r="S31" s="62">
        <f t="shared" si="4"/>
        <v>182.40299999999999</v>
      </c>
      <c r="T31" s="62">
        <f t="shared" si="4"/>
        <v>207.54300000000001</v>
      </c>
      <c r="U31" s="62">
        <f t="shared" si="4"/>
        <v>175.47200000000001</v>
      </c>
      <c r="V31" s="62">
        <f t="shared" si="4"/>
        <v>184.38499999999999</v>
      </c>
      <c r="W31" s="62">
        <f t="shared" si="4"/>
        <v>152.27799999999999</v>
      </c>
      <c r="X31" s="62">
        <f t="shared" si="4"/>
        <v>170.34</v>
      </c>
      <c r="Y31" s="62">
        <f t="shared" si="4"/>
        <v>166.46799999999999</v>
      </c>
      <c r="Z31" s="63">
        <f t="shared" si="4"/>
        <v>0</v>
      </c>
      <c r="AA31" s="64">
        <f t="shared" si="4"/>
        <v>2020.9880000000001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59.9</v>
      </c>
      <c r="Q38" s="99"/>
      <c r="R38" s="99">
        <v>43</v>
      </c>
      <c r="S38" s="99"/>
      <c r="T38" s="99"/>
      <c r="U38" s="99">
        <v>278.89999999999998</v>
      </c>
      <c r="V38" s="99"/>
      <c r="W38" s="99">
        <v>96.3</v>
      </c>
      <c r="X38" s="99">
        <v>268.7</v>
      </c>
      <c r="Y38" s="99">
        <v>366.1</v>
      </c>
      <c r="Z38" s="100"/>
      <c r="AA38" s="79">
        <f t="shared" si="5"/>
        <v>1112.9000000000001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59.9</v>
      </c>
      <c r="Q39" s="88">
        <f t="shared" si="6"/>
        <v>0</v>
      </c>
      <c r="R39" s="88">
        <f t="shared" si="6"/>
        <v>43</v>
      </c>
      <c r="S39" s="88">
        <f t="shared" si="6"/>
        <v>0</v>
      </c>
      <c r="T39" s="88">
        <f t="shared" si="6"/>
        <v>0</v>
      </c>
      <c r="U39" s="88">
        <f t="shared" si="6"/>
        <v>278.89999999999998</v>
      </c>
      <c r="V39" s="88">
        <f t="shared" si="6"/>
        <v>0</v>
      </c>
      <c r="W39" s="88">
        <f t="shared" si="6"/>
        <v>96.3</v>
      </c>
      <c r="X39" s="88">
        <f t="shared" si="6"/>
        <v>268.7</v>
      </c>
      <c r="Y39" s="88">
        <f t="shared" si="6"/>
        <v>366.1</v>
      </c>
      <c r="Z39" s="89">
        <f t="shared" si="6"/>
        <v>0</v>
      </c>
      <c r="AA39" s="90">
        <f t="shared" si="5"/>
        <v>1112.9000000000001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59.9</v>
      </c>
      <c r="Q46" s="99"/>
      <c r="R46" s="99">
        <v>43</v>
      </c>
      <c r="S46" s="99"/>
      <c r="T46" s="99"/>
      <c r="U46" s="99">
        <v>278.89999999999998</v>
      </c>
      <c r="V46" s="99"/>
      <c r="W46" s="99">
        <v>96.3</v>
      </c>
      <c r="X46" s="99">
        <v>268.7</v>
      </c>
      <c r="Y46" s="99">
        <v>366.1</v>
      </c>
      <c r="Z46" s="100"/>
      <c r="AA46" s="79">
        <f t="shared" si="7"/>
        <v>1112.9000000000001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59.9</v>
      </c>
      <c r="Q48" s="88">
        <f t="shared" si="8"/>
        <v>0</v>
      </c>
      <c r="R48" s="88">
        <f t="shared" si="8"/>
        <v>43</v>
      </c>
      <c r="S48" s="88">
        <f t="shared" si="8"/>
        <v>0</v>
      </c>
      <c r="T48" s="88">
        <f t="shared" si="8"/>
        <v>0</v>
      </c>
      <c r="U48" s="88">
        <f t="shared" si="8"/>
        <v>278.89999999999998</v>
      </c>
      <c r="V48" s="88">
        <f t="shared" si="8"/>
        <v>0</v>
      </c>
      <c r="W48" s="88">
        <f t="shared" si="8"/>
        <v>96.3</v>
      </c>
      <c r="X48" s="88">
        <f t="shared" si="8"/>
        <v>268.7</v>
      </c>
      <c r="Y48" s="88">
        <f t="shared" si="8"/>
        <v>366.1</v>
      </c>
      <c r="Z48" s="89">
        <f t="shared" si="8"/>
        <v>0</v>
      </c>
      <c r="AA48" s="90">
        <f t="shared" si="7"/>
        <v>1112.9000000000001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113.34799999999998</v>
      </c>
      <c r="O51" s="88">
        <f t="shared" si="10"/>
        <v>136.64600000000002</v>
      </c>
      <c r="P51" s="88">
        <f t="shared" si="10"/>
        <v>209.34399999999999</v>
      </c>
      <c r="Q51" s="88">
        <f t="shared" si="10"/>
        <v>166.16399999999999</v>
      </c>
      <c r="R51" s="88">
        <f t="shared" si="10"/>
        <v>259.49699999999996</v>
      </c>
      <c r="S51" s="88">
        <f t="shared" si="10"/>
        <v>182.40299999999996</v>
      </c>
      <c r="T51" s="88">
        <f t="shared" si="10"/>
        <v>207.54300000000001</v>
      </c>
      <c r="U51" s="88">
        <f t="shared" si="10"/>
        <v>454.37199999999996</v>
      </c>
      <c r="V51" s="88">
        <f t="shared" si="10"/>
        <v>184.38500000000002</v>
      </c>
      <c r="W51" s="88">
        <f t="shared" si="10"/>
        <v>248.57799999999997</v>
      </c>
      <c r="X51" s="88">
        <f t="shared" si="10"/>
        <v>439.03999999999996</v>
      </c>
      <c r="Y51" s="88">
        <f t="shared" si="10"/>
        <v>532.56799999999998</v>
      </c>
      <c r="Z51" s="89">
        <f t="shared" si="10"/>
        <v>0</v>
      </c>
      <c r="AA51" s="105">
        <f>SUM(B51:Z51)</f>
        <v>3133.8879999999999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-25.1</v>
      </c>
      <c r="O4" s="18">
        <v>-64.599999999999994</v>
      </c>
      <c r="P4" s="18">
        <v>59.9</v>
      </c>
      <c r="Q4" s="18">
        <v>-4.2</v>
      </c>
      <c r="R4" s="18">
        <v>43</v>
      </c>
      <c r="S4" s="18">
        <v>-26.6</v>
      </c>
      <c r="T4" s="18">
        <v>-188.4</v>
      </c>
      <c r="U4" s="18">
        <v>278.89999999999998</v>
      </c>
      <c r="V4" s="18"/>
      <c r="W4" s="18">
        <v>96.3</v>
      </c>
      <c r="X4" s="18">
        <v>268.7</v>
      </c>
      <c r="Y4" s="18">
        <v>366.1</v>
      </c>
      <c r="Z4" s="19"/>
      <c r="AA4" s="112">
        <f>SUM(B4:Z4)</f>
        <v>804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271.42</v>
      </c>
      <c r="O7" s="118">
        <v>261</v>
      </c>
      <c r="P7" s="118">
        <v>278.64</v>
      </c>
      <c r="Q7" s="118">
        <v>266.88</v>
      </c>
      <c r="R7" s="118">
        <v>327.25</v>
      </c>
      <c r="S7" s="118">
        <v>374.1</v>
      </c>
      <c r="T7" s="118">
        <v>440</v>
      </c>
      <c r="U7" s="118">
        <v>475</v>
      </c>
      <c r="V7" s="118">
        <v>261</v>
      </c>
      <c r="W7" s="118">
        <v>261</v>
      </c>
      <c r="X7" s="118">
        <v>274.29000000000002</v>
      </c>
      <c r="Y7" s="118">
        <v>300</v>
      </c>
      <c r="Z7" s="119"/>
      <c r="AA7" s="120">
        <f>IF(SUM(B7:Z7)&lt;&gt;0,AVERAGEIF(B7:Z7,"&lt;&gt;"""),"")</f>
        <v>315.88166666666666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25.1</v>
      </c>
      <c r="O15" s="134">
        <v>64.599999999999994</v>
      </c>
      <c r="P15" s="134"/>
      <c r="Q15" s="134">
        <v>4.2</v>
      </c>
      <c r="R15" s="134"/>
      <c r="S15" s="134">
        <v>26.6</v>
      </c>
      <c r="T15" s="134">
        <v>188.4</v>
      </c>
      <c r="U15" s="134"/>
      <c r="V15" s="134"/>
      <c r="W15" s="134"/>
      <c r="X15" s="134"/>
      <c r="Y15" s="134"/>
      <c r="Z15" s="132"/>
      <c r="AA15" s="133">
        <f t="shared" si="0"/>
        <v>308.89999999999998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25.1</v>
      </c>
      <c r="O16" s="136">
        <f t="shared" si="1"/>
        <v>64.599999999999994</v>
      </c>
      <c r="P16" s="136">
        <f t="shared" si="1"/>
        <v>0</v>
      </c>
      <c r="Q16" s="136">
        <f t="shared" si="1"/>
        <v>4.2</v>
      </c>
      <c r="R16" s="136">
        <f t="shared" si="1"/>
        <v>0</v>
      </c>
      <c r="S16" s="136">
        <f t="shared" si="1"/>
        <v>26.6</v>
      </c>
      <c r="T16" s="136">
        <f t="shared" si="1"/>
        <v>188.4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308.89999999999998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59.9</v>
      </c>
      <c r="Q23" s="134"/>
      <c r="R23" s="134">
        <v>43</v>
      </c>
      <c r="S23" s="134"/>
      <c r="T23" s="134"/>
      <c r="U23" s="134">
        <v>278.89999999999998</v>
      </c>
      <c r="V23" s="134"/>
      <c r="W23" s="134">
        <v>96.3</v>
      </c>
      <c r="X23" s="134">
        <v>268.7</v>
      </c>
      <c r="Y23" s="134">
        <v>366.1</v>
      </c>
      <c r="Z23" s="132"/>
      <c r="AA23" s="133">
        <f t="shared" si="2"/>
        <v>1112.9000000000001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59.9</v>
      </c>
      <c r="Q24" s="136">
        <f t="shared" si="3"/>
        <v>0</v>
      </c>
      <c r="R24" s="136">
        <f t="shared" si="3"/>
        <v>43</v>
      </c>
      <c r="S24" s="136">
        <f t="shared" si="3"/>
        <v>0</v>
      </c>
      <c r="T24" s="136">
        <f t="shared" si="3"/>
        <v>0</v>
      </c>
      <c r="U24" s="136">
        <f t="shared" si="3"/>
        <v>278.89999999999998</v>
      </c>
      <c r="V24" s="136">
        <f t="shared" si="3"/>
        <v>0</v>
      </c>
      <c r="W24" s="136">
        <f t="shared" si="3"/>
        <v>96.3</v>
      </c>
      <c r="X24" s="136">
        <f t="shared" si="3"/>
        <v>268.7</v>
      </c>
      <c r="Y24" s="136">
        <f t="shared" si="3"/>
        <v>366.1</v>
      </c>
      <c r="Z24" s="137" t="str">
        <f t="shared" si="3"/>
        <v/>
      </c>
      <c r="AA24" s="90">
        <f t="shared" si="2"/>
        <v>1112.9000000000001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2022-09-27T08:18:16Z</dcterms:created>
  <dcterms:modified xsi:type="dcterms:W3CDTF">2022-09-27T08:18:17Z</dcterms:modified>
</cp:coreProperties>
</file>