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<sst xmlns="http://schemas.openxmlformats.org/spreadsheetml/2006/main" count="117" uniqueCount="53">
  <si>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26/09/2022 11:20:03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</si>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</sst>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41.37</c:v>
                </c:pt>
                <c:pt idx="16">
                  <c:v>158.25800000000001</c:v>
                </c:pt>
                <c:pt idx="17">
                  <c:v>60</c:v>
                </c:pt>
                <c:pt idx="18">
                  <c:v>38.159999999999997</c:v>
                </c:pt>
                <c:pt idx="19">
                  <c:v>37.613999999999997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17.336999999999996</c:v>
                </c:pt>
                <c:pt idx="13">
                  <c:v>6.9559999999999995</c:v>
                </c:pt>
                <c:pt idx="14">
                  <c:v>18.782</c:v>
                </c:pt>
                <c:pt idx="15">
                  <c:v>8.1820000000000004</c:v>
                </c:pt>
                <c:pt idx="16">
                  <c:v>25.392000000000003</c:v>
                </c:pt>
                <c:pt idx="17">
                  <c:v>37.997</c:v>
                </c:pt>
                <c:pt idx="18">
                  <c:v>27.936999999999998</c:v>
                </c:pt>
                <c:pt idx="19">
                  <c:v>23.763999999999999</c:v>
                </c:pt>
                <c:pt idx="20">
                  <c:v>9.9179999999999993</c:v>
                </c:pt>
                <c:pt idx="21">
                  <c:v>8.7759999999999998</c:v>
                </c:pt>
                <c:pt idx="22">
                  <c:v>9.18</c:v>
                </c:pt>
                <c:pt idx="23">
                  <c:v>10.462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119448"/>
        <c:axId val="247119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26.281000000000002</c:v>
                </c:pt>
                <c:pt idx="13">
                  <c:v>26.106000000000002</c:v>
                </c:pt>
                <c:pt idx="14">
                  <c:v>26.462</c:v>
                </c:pt>
                <c:pt idx="15">
                  <c:v>163.84199999999998</c:v>
                </c:pt>
                <c:pt idx="16">
                  <c:v>293.30599999999998</c:v>
                </c:pt>
                <c:pt idx="17">
                  <c:v>183.83500000000001</c:v>
                </c:pt>
                <c:pt idx="18">
                  <c:v>110.31699999999999</c:v>
                </c:pt>
                <c:pt idx="19">
                  <c:v>152.99399999999997</c:v>
                </c:pt>
                <c:pt idx="20">
                  <c:v>21.143000000000001</c:v>
                </c:pt>
                <c:pt idx="21">
                  <c:v>21.227</c:v>
                </c:pt>
                <c:pt idx="22">
                  <c:v>26.123000000000001</c:v>
                </c:pt>
                <c:pt idx="23">
                  <c:v>23.323000000000004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119448"/>
        <c:axId val="247119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261.32</c:v>
                </c:pt>
                <c:pt idx="13">
                  <c:v>216.89</c:v>
                </c:pt>
                <c:pt idx="14">
                  <c:v>248.18</c:v>
                </c:pt>
                <c:pt idx="15">
                  <c:v>372</c:v>
                </c:pt>
                <c:pt idx="16">
                  <c:v>438.2</c:v>
                </c:pt>
                <c:pt idx="17">
                  <c:v>446.36</c:v>
                </c:pt>
                <c:pt idx="18">
                  <c:v>446</c:v>
                </c:pt>
                <c:pt idx="19">
                  <c:v>492.99</c:v>
                </c:pt>
                <c:pt idx="20">
                  <c:v>277.61</c:v>
                </c:pt>
                <c:pt idx="21">
                  <c:v>221.25</c:v>
                </c:pt>
                <c:pt idx="22">
                  <c:v>212.75</c:v>
                </c:pt>
                <c:pt idx="23">
                  <c:v>158.4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120624"/>
        <c:axId val="247120232"/>
      </c:lineChart>
      <c:catAx>
        <c:axId val="24711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119840"/>
        <c:crosses val="autoZero"/>
        <c:auto val="1"/>
        <c:lblAlgn val="ctr"/>
        <c:lblOffset val="100"/>
        <c:noMultiLvlLbl val="0"/>
      </c:catAx>
      <c:valAx>
        <c:axId val="24711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119448"/>
        <c:crosses val="autoZero"/>
        <c:crossBetween val="between"/>
      </c:valAx>
      <c:valAx>
        <c:axId val="247120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120624"/>
        <c:crosses val="max"/>
        <c:crossBetween val="between"/>
      </c:valAx>
      <c:catAx>
        <c:axId val="247120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120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26.280999999999995</v>
      </c>
      <c r="O4" s="18">
        <v>26.105999999999998</v>
      </c>
      <c r="P4" s="18">
        <v>26.462</v>
      </c>
      <c r="Q4" s="18">
        <v>163.84200000000001</v>
      </c>
      <c r="R4" s="18">
        <v>293.26299999999998</v>
      </c>
      <c r="S4" s="18">
        <v>183.81100000000001</v>
      </c>
      <c r="T4" s="18">
        <v>110.29900000000001</v>
      </c>
      <c r="U4" s="18">
        <v>152.971</v>
      </c>
      <c r="V4" s="18">
        <v>21.143000000000001</v>
      </c>
      <c r="W4" s="18">
        <v>21.227</v>
      </c>
      <c r="X4" s="18">
        <v>26.122999999999998</v>
      </c>
      <c r="Y4" s="18">
        <v>23.323</v>
      </c>
      <c r="Z4" s="19"/>
      <c r="AA4" s="20">
        <f>SUM(B4:Z4)</f>
        <v>1074.8510000000001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261.32</v>
      </c>
      <c r="O7" s="28">
        <v>216.89</v>
      </c>
      <c r="P7" s="28">
        <v>248.18</v>
      </c>
      <c r="Q7" s="28">
        <v>372</v>
      </c>
      <c r="R7" s="28">
        <v>438.2</v>
      </c>
      <c r="S7" s="28">
        <v>446.36</v>
      </c>
      <c r="T7" s="28">
        <v>446</v>
      </c>
      <c r="U7" s="28">
        <v>492.99</v>
      </c>
      <c r="V7" s="28">
        <v>277.61</v>
      </c>
      <c r="W7" s="28">
        <v>221.25</v>
      </c>
      <c r="X7" s="28">
        <v>212.75</v>
      </c>
      <c r="Y7" s="28">
        <v>158.4</v>
      </c>
      <c r="Z7" s="29"/>
      <c r="AA7" s="30">
        <f>IF(SUM(B7:Z7)&lt;&gt;0,AVERAGEIF(B7:Z7,"&lt;&gt;"""),"")</f>
        <v>315.99583333333334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41.37</v>
      </c>
      <c r="R12" s="52">
        <v>158.25800000000001</v>
      </c>
      <c r="S12" s="52">
        <v>60</v>
      </c>
      <c r="T12" s="52">
        <v>38.159999999999997</v>
      </c>
      <c r="U12" s="52">
        <v>37.613999999999997</v>
      </c>
      <c r="V12" s="52"/>
      <c r="W12" s="52"/>
      <c r="X12" s="52"/>
      <c r="Y12" s="52"/>
      <c r="Z12" s="53"/>
      <c r="AA12" s="54">
        <f t="shared" si="0"/>
        <v>335.40199999999999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17.336999999999996</v>
      </c>
      <c r="O14" s="57">
        <v>6.9559999999999995</v>
      </c>
      <c r="P14" s="57">
        <v>18.782</v>
      </c>
      <c r="Q14" s="57">
        <v>8.1820000000000004</v>
      </c>
      <c r="R14" s="57">
        <v>25.392000000000003</v>
      </c>
      <c r="S14" s="57">
        <v>37.997</v>
      </c>
      <c r="T14" s="57">
        <v>27.936999999999998</v>
      </c>
      <c r="U14" s="57">
        <v>23.763999999999999</v>
      </c>
      <c r="V14" s="57">
        <v>9.9179999999999993</v>
      </c>
      <c r="W14" s="57">
        <v>8.7759999999999998</v>
      </c>
      <c r="X14" s="57">
        <v>9.18</v>
      </c>
      <c r="Y14" s="57">
        <v>10.462</v>
      </c>
      <c r="Z14" s="58"/>
      <c r="AA14" s="59">
        <f t="shared" si="0"/>
        <v>204.68300000000002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17.336999999999996</v>
      </c>
      <c r="O16" s="62">
        <f t="shared" si="1"/>
        <v>6.9559999999999995</v>
      </c>
      <c r="P16" s="62">
        <f t="shared" si="1"/>
        <v>18.782</v>
      </c>
      <c r="Q16" s="62">
        <f t="shared" si="1"/>
        <v>49.552</v>
      </c>
      <c r="R16" s="62">
        <f t="shared" si="1"/>
        <v>183.65</v>
      </c>
      <c r="S16" s="62">
        <f t="shared" si="1"/>
        <v>97.997</v>
      </c>
      <c r="T16" s="62">
        <f t="shared" si="1"/>
        <v>66.096999999999994</v>
      </c>
      <c r="U16" s="62">
        <f t="shared" si="1"/>
        <v>61.378</v>
      </c>
      <c r="V16" s="62">
        <f t="shared" si="1"/>
        <v>9.9179999999999993</v>
      </c>
      <c r="W16" s="62">
        <f t="shared" si="1"/>
        <v>8.7759999999999998</v>
      </c>
      <c r="X16" s="62">
        <f t="shared" si="1"/>
        <v>9.18</v>
      </c>
      <c r="Y16" s="62">
        <f t="shared" si="1"/>
        <v>10.462</v>
      </c>
      <c r="Z16" s="63" t="str">
        <f t="shared" si="1"/>
        <v/>
      </c>
      <c r="AA16" s="64">
        <f>SUM(AA10:AA15)</f>
        <v>540.08500000000004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5.181</v>
      </c>
      <c r="O20" s="77">
        <v>11.934000000000001</v>
      </c>
      <c r="P20" s="77">
        <v>6.96</v>
      </c>
      <c r="Q20" s="77">
        <v>16.081</v>
      </c>
      <c r="R20" s="77">
        <v>13.541</v>
      </c>
      <c r="S20" s="77">
        <v>14.322000000000001</v>
      </c>
      <c r="T20" s="77">
        <v>10.694000000000001</v>
      </c>
      <c r="U20" s="77">
        <v>17.561</v>
      </c>
      <c r="V20" s="77">
        <v>7.11</v>
      </c>
      <c r="W20" s="77">
        <v>6.87</v>
      </c>
      <c r="X20" s="77">
        <v>10.437000000000001</v>
      </c>
      <c r="Y20" s="77">
        <v>8.8879999999999999</v>
      </c>
      <c r="Z20" s="78"/>
      <c r="AA20" s="79">
        <f t="shared" si="2"/>
        <v>129.57900000000001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3.7629999999999999</v>
      </c>
      <c r="O21" s="81">
        <v>7.2160000000000011</v>
      </c>
      <c r="P21" s="81">
        <v>0.72</v>
      </c>
      <c r="Q21" s="81">
        <v>98.209000000000003</v>
      </c>
      <c r="R21" s="81">
        <v>96.072000000000003</v>
      </c>
      <c r="S21" s="81">
        <v>71.49199999999999</v>
      </c>
      <c r="T21" s="81">
        <v>33.508000000000003</v>
      </c>
      <c r="U21" s="81">
        <v>74.031999999999996</v>
      </c>
      <c r="V21" s="81">
        <v>4.1150000000000002</v>
      </c>
      <c r="W21" s="81">
        <v>5.5809999999999995</v>
      </c>
      <c r="X21" s="81">
        <v>6.5060000000000002</v>
      </c>
      <c r="Y21" s="81">
        <v>3.9729999999999999</v>
      </c>
      <c r="Z21" s="78"/>
      <c r="AA21" s="79">
        <f t="shared" si="2"/>
        <v>405.18699999999995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8.9439999999999991</v>
      </c>
      <c r="O25" s="88">
        <f t="shared" si="3"/>
        <v>19.150000000000002</v>
      </c>
      <c r="P25" s="88">
        <f t="shared" si="3"/>
        <v>7.68</v>
      </c>
      <c r="Q25" s="88">
        <f t="shared" si="3"/>
        <v>114.29</v>
      </c>
      <c r="R25" s="88">
        <f t="shared" si="3"/>
        <v>109.613</v>
      </c>
      <c r="S25" s="88">
        <f t="shared" si="3"/>
        <v>85.813999999999993</v>
      </c>
      <c r="T25" s="88">
        <f t="shared" si="3"/>
        <v>44.202000000000005</v>
      </c>
      <c r="U25" s="88">
        <f t="shared" si="3"/>
        <v>91.592999999999989</v>
      </c>
      <c r="V25" s="88">
        <f t="shared" si="3"/>
        <v>11.225000000000001</v>
      </c>
      <c r="W25" s="88">
        <f t="shared" si="3"/>
        <v>12.451000000000001</v>
      </c>
      <c r="X25" s="88">
        <f t="shared" si="3"/>
        <v>16.943000000000001</v>
      </c>
      <c r="Y25" s="88">
        <f t="shared" si="3"/>
        <v>12.861000000000001</v>
      </c>
      <c r="Z25" s="89" t="str">
        <f t="shared" si="3"/>
        <v/>
      </c>
      <c r="AA25" s="90">
        <f>SUM(AA19:AA24)</f>
        <v>534.76599999999996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26.280999999999999</v>
      </c>
      <c r="O29" s="77">
        <v>26.106000000000002</v>
      </c>
      <c r="P29" s="77">
        <v>26.462</v>
      </c>
      <c r="Q29" s="77">
        <v>163.84200000000001</v>
      </c>
      <c r="R29" s="77">
        <v>293.26299999999998</v>
      </c>
      <c r="S29" s="77">
        <v>183.81100000000001</v>
      </c>
      <c r="T29" s="77">
        <v>110.29900000000001</v>
      </c>
      <c r="U29" s="77">
        <v>152.971</v>
      </c>
      <c r="V29" s="77">
        <v>21.143000000000001</v>
      </c>
      <c r="W29" s="77">
        <v>21.227</v>
      </c>
      <c r="X29" s="77">
        <v>26.123000000000001</v>
      </c>
      <c r="Y29" s="77">
        <v>23.323</v>
      </c>
      <c r="Z29" s="78"/>
      <c r="AA29" s="79">
        <f>SUM(B29:Z29)</f>
        <v>1074.8510000000001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26.280999999999999</v>
      </c>
      <c r="O31" s="62">
        <f t="shared" si="4"/>
        <v>26.106000000000002</v>
      </c>
      <c r="P31" s="62">
        <f t="shared" si="4"/>
        <v>26.462</v>
      </c>
      <c r="Q31" s="62">
        <f t="shared" si="4"/>
        <v>163.84200000000001</v>
      </c>
      <c r="R31" s="62">
        <f t="shared" si="4"/>
        <v>293.26299999999998</v>
      </c>
      <c r="S31" s="62">
        <f t="shared" si="4"/>
        <v>183.81100000000001</v>
      </c>
      <c r="T31" s="62">
        <f t="shared" si="4"/>
        <v>110.29900000000001</v>
      </c>
      <c r="U31" s="62">
        <f t="shared" si="4"/>
        <v>152.971</v>
      </c>
      <c r="V31" s="62">
        <f t="shared" si="4"/>
        <v>21.143000000000001</v>
      </c>
      <c r="W31" s="62">
        <f t="shared" si="4"/>
        <v>21.227</v>
      </c>
      <c r="X31" s="62">
        <f t="shared" si="4"/>
        <v>26.123000000000001</v>
      </c>
      <c r="Y31" s="62">
        <f t="shared" si="4"/>
        <v>23.323</v>
      </c>
      <c r="Z31" s="63" t="str">
        <f t="shared" si="4"/>
        <v/>
      </c>
      <c r="AA31" s="64">
        <f>SUM(AA28:AA30)</f>
        <v>1074.8510000000001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26.280999999999995</v>
      </c>
      <c r="O51" s="88">
        <f t="shared" si="10"/>
        <v>26.106000000000002</v>
      </c>
      <c r="P51" s="88">
        <f t="shared" si="10"/>
        <v>26.462</v>
      </c>
      <c r="Q51" s="88">
        <f t="shared" si="10"/>
        <v>163.84200000000001</v>
      </c>
      <c r="R51" s="88">
        <f t="shared" si="10"/>
        <v>293.26300000000003</v>
      </c>
      <c r="S51" s="88">
        <f t="shared" si="10"/>
        <v>183.81099999999998</v>
      </c>
      <c r="T51" s="88">
        <f t="shared" si="10"/>
        <v>110.29900000000001</v>
      </c>
      <c r="U51" s="88">
        <f t="shared" si="10"/>
        <v>152.971</v>
      </c>
      <c r="V51" s="88">
        <f t="shared" si="10"/>
        <v>21.143000000000001</v>
      </c>
      <c r="W51" s="88">
        <f t="shared" si="10"/>
        <v>21.227</v>
      </c>
      <c r="X51" s="88">
        <f t="shared" si="10"/>
        <v>26.123000000000001</v>
      </c>
      <c r="Y51" s="88">
        <f t="shared" si="10"/>
        <v>23.323</v>
      </c>
      <c r="Z51" s="89" t="str">
        <f t="shared" si="10"/>
        <v/>
      </c>
      <c r="AA51" s="105">
        <f>SUM(B51:Z51)</f>
        <v>1074.8510000000003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26.281000000000002</v>
      </c>
      <c r="O4" s="18">
        <v>26.106000000000002</v>
      </c>
      <c r="P4" s="18">
        <v>26.462</v>
      </c>
      <c r="Q4" s="18">
        <v>163.84199999999998</v>
      </c>
      <c r="R4" s="18">
        <v>293.30599999999998</v>
      </c>
      <c r="S4" s="18">
        <v>183.83500000000001</v>
      </c>
      <c r="T4" s="18">
        <v>110.31699999999999</v>
      </c>
      <c r="U4" s="18">
        <v>152.99399999999997</v>
      </c>
      <c r="V4" s="18">
        <v>21.143000000000001</v>
      </c>
      <c r="W4" s="18">
        <v>21.227</v>
      </c>
      <c r="X4" s="18">
        <v>26.123000000000001</v>
      </c>
      <c r="Y4" s="18">
        <v>23.323000000000004</v>
      </c>
      <c r="Z4" s="19"/>
      <c r="AA4" s="20">
        <f>SUM(B4:Z4)</f>
        <v>1074.9590000000003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261.32</v>
      </c>
      <c r="O7" s="28">
        <v>216.89</v>
      </c>
      <c r="P7" s="28">
        <v>248.18</v>
      </c>
      <c r="Q7" s="28">
        <v>372</v>
      </c>
      <c r="R7" s="28">
        <v>438.2</v>
      </c>
      <c r="S7" s="28">
        <v>446.36</v>
      </c>
      <c r="T7" s="28">
        <v>446</v>
      </c>
      <c r="U7" s="28">
        <v>492.99</v>
      </c>
      <c r="V7" s="28">
        <v>277.61</v>
      </c>
      <c r="W7" s="28">
        <v>221.25</v>
      </c>
      <c r="X7" s="28">
        <v>212.75</v>
      </c>
      <c r="Y7" s="28">
        <v>158.4</v>
      </c>
      <c r="Z7" s="29"/>
      <c r="AA7" s="30">
        <f>IF(SUM(B7:Z7)&lt;&gt;0,AVERAGEIF(B7:Z7,"&lt;&gt;"""),"")</f>
        <v>315.99583333333334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2.6869999999999998</v>
      </c>
      <c r="P12" s="52">
        <v>4.12</v>
      </c>
      <c r="Q12" s="52"/>
      <c r="R12" s="52"/>
      <c r="S12" s="52"/>
      <c r="T12" s="52"/>
      <c r="U12" s="52"/>
      <c r="V12" s="52"/>
      <c r="W12" s="52">
        <v>0.78300000000000003</v>
      </c>
      <c r="X12" s="52">
        <v>2.1680000000000001</v>
      </c>
      <c r="Y12" s="52">
        <v>2.319</v>
      </c>
      <c r="Z12" s="53"/>
      <c r="AA12" s="54">
        <f t="shared" si="0"/>
        <v>12.077000000000002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1.405</v>
      </c>
      <c r="O14" s="57">
        <v>1.151</v>
      </c>
      <c r="P14" s="57">
        <v>2.734</v>
      </c>
      <c r="Q14" s="57">
        <v>0.72</v>
      </c>
      <c r="R14" s="57"/>
      <c r="S14" s="57">
        <v>2.9000000000000001E-2</v>
      </c>
      <c r="T14" s="57"/>
      <c r="U14" s="57"/>
      <c r="V14" s="57">
        <v>0.63100000000000001</v>
      </c>
      <c r="W14" s="57">
        <v>0.496</v>
      </c>
      <c r="X14" s="57">
        <v>0.59499999999999997</v>
      </c>
      <c r="Y14" s="57">
        <v>0.26600000000000001</v>
      </c>
      <c r="Z14" s="58"/>
      <c r="AA14" s="59">
        <f t="shared" si="0"/>
        <v>8.027000000000001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1.405</v>
      </c>
      <c r="O16" s="62">
        <f t="shared" si="1"/>
        <v>3.8380000000000001</v>
      </c>
      <c r="P16" s="62">
        <f t="shared" si="1"/>
        <v>6.8540000000000001</v>
      </c>
      <c r="Q16" s="62">
        <f t="shared" si="1"/>
        <v>0.72</v>
      </c>
      <c r="R16" s="62">
        <f t="shared" si="1"/>
        <v>0</v>
      </c>
      <c r="S16" s="62">
        <f t="shared" si="1"/>
        <v>2.9000000000000001E-2</v>
      </c>
      <c r="T16" s="62">
        <f t="shared" si="1"/>
        <v>0</v>
      </c>
      <c r="U16" s="62">
        <f t="shared" si="1"/>
        <v>0</v>
      </c>
      <c r="V16" s="62">
        <f t="shared" si="1"/>
        <v>0.63100000000000001</v>
      </c>
      <c r="W16" s="62">
        <f t="shared" si="1"/>
        <v>1.2789999999999999</v>
      </c>
      <c r="X16" s="62">
        <f t="shared" si="1"/>
        <v>2.7629999999999999</v>
      </c>
      <c r="Y16" s="62">
        <f t="shared" si="1"/>
        <v>2.585</v>
      </c>
      <c r="Z16" s="63" t="str">
        <f t="shared" si="1"/>
        <v/>
      </c>
      <c r="AA16" s="64">
        <f>SUM(AA10:AA15)</f>
        <v>20.104000000000003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</v>
      </c>
      <c r="O19" s="72">
        <v>16</v>
      </c>
      <c r="P19" s="72">
        <v>16</v>
      </c>
      <c r="Q19" s="72">
        <v>16</v>
      </c>
      <c r="R19" s="72">
        <v>16</v>
      </c>
      <c r="S19" s="72">
        <v>16</v>
      </c>
      <c r="T19" s="72">
        <v>16</v>
      </c>
      <c r="U19" s="72">
        <v>16</v>
      </c>
      <c r="V19" s="72">
        <v>16</v>
      </c>
      <c r="W19" s="72">
        <v>16</v>
      </c>
      <c r="X19" s="72">
        <v>16</v>
      </c>
      <c r="Y19" s="72">
        <v>16</v>
      </c>
      <c r="Z19" s="73"/>
      <c r="AA19" s="74">
        <f t="shared" ref="AA19:AA24" si="2">SUM(B19:Z19)</f>
        <v>192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5.4770000000000003</v>
      </c>
      <c r="O20" s="77">
        <v>4.3849999999999998</v>
      </c>
      <c r="P20" s="77">
        <v>1.742</v>
      </c>
      <c r="Q20" s="77">
        <v>3.456</v>
      </c>
      <c r="R20" s="77">
        <v>8.4059999999999988</v>
      </c>
      <c r="S20" s="77">
        <v>5.306</v>
      </c>
      <c r="T20" s="77">
        <v>11.024000000000001</v>
      </c>
      <c r="U20" s="77">
        <v>6.9809999999999999</v>
      </c>
      <c r="V20" s="77">
        <v>4.4039999999999999</v>
      </c>
      <c r="W20" s="77">
        <v>3.9480000000000004</v>
      </c>
      <c r="X20" s="77">
        <v>5.0380000000000003</v>
      </c>
      <c r="Y20" s="77">
        <v>4.3609999999999998</v>
      </c>
      <c r="Z20" s="78"/>
      <c r="AA20" s="79">
        <f t="shared" si="2"/>
        <v>64.528000000000006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3.3989999999999996</v>
      </c>
      <c r="O21" s="81">
        <v>1.883</v>
      </c>
      <c r="P21" s="81">
        <v>1.8660000000000001</v>
      </c>
      <c r="Q21" s="81">
        <v>0.56599999999999995</v>
      </c>
      <c r="R21" s="81">
        <v>2.5</v>
      </c>
      <c r="S21" s="81"/>
      <c r="T21" s="81">
        <v>4.1929999999999996</v>
      </c>
      <c r="U21" s="81">
        <v>4.4130000000000003</v>
      </c>
      <c r="V21" s="81">
        <v>0.108</v>
      </c>
      <c r="W21" s="81"/>
      <c r="X21" s="81">
        <v>2.3220000000000001</v>
      </c>
      <c r="Y21" s="81">
        <v>0.377</v>
      </c>
      <c r="Z21" s="78"/>
      <c r="AA21" s="79">
        <f t="shared" si="2"/>
        <v>21.626999999999999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24.876000000000001</v>
      </c>
      <c r="O25" s="88">
        <f t="shared" si="3"/>
        <v>22.267999999999997</v>
      </c>
      <c r="P25" s="88">
        <f t="shared" si="3"/>
        <v>19.608000000000001</v>
      </c>
      <c r="Q25" s="88">
        <f t="shared" si="3"/>
        <v>20.021999999999998</v>
      </c>
      <c r="R25" s="88">
        <f t="shared" si="3"/>
        <v>26.905999999999999</v>
      </c>
      <c r="S25" s="88">
        <f t="shared" si="3"/>
        <v>21.306000000000001</v>
      </c>
      <c r="T25" s="88">
        <f t="shared" si="3"/>
        <v>31.216999999999999</v>
      </c>
      <c r="U25" s="88">
        <f t="shared" si="3"/>
        <v>27.394000000000002</v>
      </c>
      <c r="V25" s="88">
        <f t="shared" si="3"/>
        <v>20.512</v>
      </c>
      <c r="W25" s="88">
        <f t="shared" si="3"/>
        <v>19.948</v>
      </c>
      <c r="X25" s="88">
        <f t="shared" si="3"/>
        <v>23.36</v>
      </c>
      <c r="Y25" s="88">
        <f t="shared" si="3"/>
        <v>20.738</v>
      </c>
      <c r="Z25" s="89">
        <f t="shared" si="3"/>
        <v>0</v>
      </c>
      <c r="AA25" s="90">
        <f t="shared" si="3"/>
        <v>278.15500000000003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26.280999999999999</v>
      </c>
      <c r="O29" s="77">
        <v>26.106000000000002</v>
      </c>
      <c r="P29" s="77">
        <v>26.462</v>
      </c>
      <c r="Q29" s="77">
        <v>20.742000000000001</v>
      </c>
      <c r="R29" s="77">
        <v>26.905999999999999</v>
      </c>
      <c r="S29" s="77">
        <v>21.335000000000001</v>
      </c>
      <c r="T29" s="77">
        <v>31.216999999999999</v>
      </c>
      <c r="U29" s="77">
        <v>27.393999999999998</v>
      </c>
      <c r="V29" s="77">
        <v>21.143000000000001</v>
      </c>
      <c r="W29" s="77">
        <v>21.227</v>
      </c>
      <c r="X29" s="77">
        <v>26.123000000000001</v>
      </c>
      <c r="Y29" s="77">
        <v>23.323</v>
      </c>
      <c r="Z29" s="78"/>
      <c r="AA29" s="79">
        <f>SUM(B29:Z29)</f>
        <v>298.25900000000001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26.280999999999999</v>
      </c>
      <c r="O31" s="62">
        <f t="shared" si="4"/>
        <v>26.106000000000002</v>
      </c>
      <c r="P31" s="62">
        <f t="shared" si="4"/>
        <v>26.462</v>
      </c>
      <c r="Q31" s="62">
        <f t="shared" si="4"/>
        <v>20.742000000000001</v>
      </c>
      <c r="R31" s="62">
        <f t="shared" si="4"/>
        <v>26.905999999999999</v>
      </c>
      <c r="S31" s="62">
        <f t="shared" si="4"/>
        <v>21.335000000000001</v>
      </c>
      <c r="T31" s="62">
        <f t="shared" si="4"/>
        <v>31.216999999999999</v>
      </c>
      <c r="U31" s="62">
        <f t="shared" si="4"/>
        <v>27.393999999999998</v>
      </c>
      <c r="V31" s="62">
        <f t="shared" si="4"/>
        <v>21.143000000000001</v>
      </c>
      <c r="W31" s="62">
        <f t="shared" si="4"/>
        <v>21.227</v>
      </c>
      <c r="X31" s="62">
        <f t="shared" si="4"/>
        <v>26.123000000000001</v>
      </c>
      <c r="Y31" s="62">
        <f t="shared" si="4"/>
        <v>23.323</v>
      </c>
      <c r="Z31" s="63">
        <f t="shared" si="4"/>
        <v>0</v>
      </c>
      <c r="AA31" s="64">
        <f t="shared" si="4"/>
        <v>298.25900000000001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143.1</v>
      </c>
      <c r="R38" s="99">
        <v>266.39999999999998</v>
      </c>
      <c r="S38" s="99">
        <v>162.5</v>
      </c>
      <c r="T38" s="99">
        <v>79.099999999999994</v>
      </c>
      <c r="U38" s="99">
        <v>125.6</v>
      </c>
      <c r="V38" s="99"/>
      <c r="W38" s="99"/>
      <c r="X38" s="99"/>
      <c r="Y38" s="99"/>
      <c r="Z38" s="100"/>
      <c r="AA38" s="79">
        <f t="shared" si="5"/>
        <v>776.7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143.1</v>
      </c>
      <c r="R39" s="88">
        <f t="shared" si="6"/>
        <v>266.39999999999998</v>
      </c>
      <c r="S39" s="88">
        <f t="shared" si="6"/>
        <v>162.5</v>
      </c>
      <c r="T39" s="88">
        <f t="shared" si="6"/>
        <v>79.099999999999994</v>
      </c>
      <c r="U39" s="88">
        <f t="shared" si="6"/>
        <v>125.6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143.1</v>
      </c>
      <c r="R46" s="99">
        <v>266.39999999999998</v>
      </c>
      <c r="S46" s="99">
        <v>162.5</v>
      </c>
      <c r="T46" s="99">
        <v>79.099999999999994</v>
      </c>
      <c r="U46" s="99">
        <v>125.6</v>
      </c>
      <c r="V46" s="99"/>
      <c r="W46" s="99"/>
      <c r="X46" s="99"/>
      <c r="Y46" s="99"/>
      <c r="Z46" s="100"/>
      <c r="AA46" s="79">
        <f t="shared" si="7"/>
        <v>776.7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143.1</v>
      </c>
      <c r="R48" s="88">
        <f t="shared" si="8"/>
        <v>266.39999999999998</v>
      </c>
      <c r="S48" s="88">
        <f t="shared" si="8"/>
        <v>162.5</v>
      </c>
      <c r="T48" s="88">
        <f t="shared" si="8"/>
        <v>79.099999999999994</v>
      </c>
      <c r="U48" s="88">
        <f t="shared" si="8"/>
        <v>125.6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26.281000000000002</v>
      </c>
      <c r="O51" s="88">
        <f t="shared" si="10"/>
        <v>26.105999999999998</v>
      </c>
      <c r="P51" s="88">
        <f t="shared" si="10"/>
        <v>26.462</v>
      </c>
      <c r="Q51" s="88">
        <f t="shared" si="10"/>
        <v>163.84199999999998</v>
      </c>
      <c r="R51" s="88">
        <f t="shared" si="10"/>
        <v>293.30599999999998</v>
      </c>
      <c r="S51" s="88">
        <f t="shared" si="10"/>
        <v>183.83500000000001</v>
      </c>
      <c r="T51" s="88">
        <f t="shared" si="10"/>
        <v>110.31699999999999</v>
      </c>
      <c r="U51" s="88">
        <f t="shared" si="10"/>
        <v>152.994</v>
      </c>
      <c r="V51" s="88">
        <f t="shared" si="10"/>
        <v>21.143000000000001</v>
      </c>
      <c r="W51" s="88">
        <f t="shared" si="10"/>
        <v>21.227</v>
      </c>
      <c r="X51" s="88">
        <f t="shared" si="10"/>
        <v>26.122999999999998</v>
      </c>
      <c r="Y51" s="88">
        <f t="shared" si="10"/>
        <v>23.323</v>
      </c>
      <c r="Z51" s="89">
        <f t="shared" si="10"/>
        <v>0</v>
      </c>
      <c r="AA51" s="105">
        <f>SUM(B51:Z51)</f>
        <v>1074.9590000000003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143.1</v>
      </c>
      <c r="R4" s="18">
        <v>266.39999999999998</v>
      </c>
      <c r="S4" s="18">
        <v>162.5</v>
      </c>
      <c r="T4" s="18">
        <v>79.099999999999994</v>
      </c>
      <c r="U4" s="18">
        <v>125.6</v>
      </c>
      <c r="V4" s="18"/>
      <c r="W4" s="18"/>
      <c r="X4" s="18"/>
      <c r="Y4" s="18"/>
      <c r="Z4" s="19"/>
      <c r="AA4" s="112">
        <f>SUM(B4:Z4)</f>
        <v>776.7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261.32</v>
      </c>
      <c r="O7" s="118">
        <v>216.89</v>
      </c>
      <c r="P7" s="118">
        <v>248.18</v>
      </c>
      <c r="Q7" s="118">
        <v>372</v>
      </c>
      <c r="R7" s="118">
        <v>438.2</v>
      </c>
      <c r="S7" s="118">
        <v>446.36</v>
      </c>
      <c r="T7" s="118">
        <v>446</v>
      </c>
      <c r="U7" s="118">
        <v>492.99</v>
      </c>
      <c r="V7" s="118">
        <v>277.61</v>
      </c>
      <c r="W7" s="118">
        <v>221.25</v>
      </c>
      <c r="X7" s="118">
        <v>212.75</v>
      </c>
      <c r="Y7" s="118">
        <v>158.4</v>
      </c>
      <c r="Z7" s="119"/>
      <c r="AA7" s="120">
        <f>IF(SUM(B7:Z7)&lt;&gt;0,AVERAGEIF(B7:Z7,"&lt;&gt;"""),"")</f>
        <v>315.99583333333334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143.1</v>
      </c>
      <c r="R23" s="134">
        <v>266.39999999999998</v>
      </c>
      <c r="S23" s="134">
        <v>162.5</v>
      </c>
      <c r="T23" s="134">
        <v>79.099999999999994</v>
      </c>
      <c r="U23" s="134">
        <v>125.6</v>
      </c>
      <c r="V23" s="134"/>
      <c r="W23" s="134"/>
      <c r="X23" s="134"/>
      <c r="Y23" s="134"/>
      <c r="Z23" s="132"/>
      <c r="AA23" s="133">
        <f t="shared" si="2"/>
        <v>776.7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143.1</v>
      </c>
      <c r="R24" s="136">
        <f t="shared" si="3"/>
        <v>266.39999999999998</v>
      </c>
      <c r="S24" s="136">
        <f t="shared" si="3"/>
        <v>162.5</v>
      </c>
      <c r="T24" s="136">
        <f t="shared" si="3"/>
        <v>79.099999999999994</v>
      </c>
      <c r="U24" s="136">
        <f t="shared" si="3"/>
        <v>125.6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776.7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2022-09-26T08:20:03Z</dcterms:created>
  <dcterms:modified xsi:type="dcterms:W3CDTF">2022-09-26T08:20:03Z</dcterms:modified>
</cp:coreProperties>
</file>