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<sst xmlns="http://schemas.openxmlformats.org/spreadsheetml/2006/main" count="117" uniqueCount="53">
  <si>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25/09/2022 11:24:11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</si>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</sst>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11.615</c:v>
                </c:pt>
                <c:pt idx="19">
                  <c:v>10</c:v>
                </c:pt>
                <c:pt idx="20">
                  <c:v>10</c:v>
                </c:pt>
                <c:pt idx="21">
                  <c:v>33.408999999999999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4.4000000000000004</c:v>
                </c:pt>
                <c:pt idx="17">
                  <c:v>0</c:v>
                </c:pt>
                <c:pt idx="18">
                  <c:v>13.2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</c:v>
                </c:pt>
                <c:pt idx="23">
                  <c:v>18.3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25.823999999999998</c:v>
                </c:pt>
                <c:pt idx="13">
                  <c:v>24.539000000000001</c:v>
                </c:pt>
                <c:pt idx="14">
                  <c:v>14.097</c:v>
                </c:pt>
                <c:pt idx="15">
                  <c:v>8.1670000000000016</c:v>
                </c:pt>
                <c:pt idx="16">
                  <c:v>9.6069999999999993</c:v>
                </c:pt>
                <c:pt idx="17">
                  <c:v>11.244</c:v>
                </c:pt>
                <c:pt idx="18">
                  <c:v>8.6909999999999989</c:v>
                </c:pt>
                <c:pt idx="19">
                  <c:v>17.665000000000003</c:v>
                </c:pt>
                <c:pt idx="20">
                  <c:v>21.066000000000003</c:v>
                </c:pt>
                <c:pt idx="21">
                  <c:v>7.5789999999999997</c:v>
                </c:pt>
                <c:pt idx="22">
                  <c:v>8.2829999999999995</c:v>
                </c:pt>
                <c:pt idx="23">
                  <c:v>7.5530000000000017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</c:v>
                </c:pt>
                <c:pt idx="19">
                  <c:v>20</c:v>
                </c:pt>
                <c:pt idx="20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102584"/>
        <c:axId val="180102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41.741999999999997</c:v>
                </c:pt>
                <c:pt idx="13">
                  <c:v>45.402000000000001</c:v>
                </c:pt>
                <c:pt idx="14">
                  <c:v>60.749000000000002</c:v>
                </c:pt>
                <c:pt idx="15">
                  <c:v>28.192</c:v>
                </c:pt>
                <c:pt idx="16">
                  <c:v>29.944000000000003</c:v>
                </c:pt>
                <c:pt idx="17">
                  <c:v>16.244</c:v>
                </c:pt>
                <c:pt idx="18">
                  <c:v>53.510999999999996</c:v>
                </c:pt>
                <c:pt idx="19">
                  <c:v>74.677000000000007</c:v>
                </c:pt>
                <c:pt idx="20">
                  <c:v>86.048000000000002</c:v>
                </c:pt>
                <c:pt idx="21">
                  <c:v>78.988</c:v>
                </c:pt>
                <c:pt idx="22">
                  <c:v>49.472999999999999</c:v>
                </c:pt>
                <c:pt idx="23">
                  <c:v>26.808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02584"/>
        <c:axId val="180102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318.49</c:v>
                </c:pt>
                <c:pt idx="13">
                  <c:v>280</c:v>
                </c:pt>
                <c:pt idx="14">
                  <c:v>217</c:v>
                </c:pt>
                <c:pt idx="15">
                  <c:v>221.94</c:v>
                </c:pt>
                <c:pt idx="16">
                  <c:v>318.29000000000002</c:v>
                </c:pt>
                <c:pt idx="17">
                  <c:v>541.51</c:v>
                </c:pt>
                <c:pt idx="18">
                  <c:v>429.31</c:v>
                </c:pt>
                <c:pt idx="19">
                  <c:v>472.88</c:v>
                </c:pt>
                <c:pt idx="20">
                  <c:v>465</c:v>
                </c:pt>
                <c:pt idx="21">
                  <c:v>385.56</c:v>
                </c:pt>
                <c:pt idx="22">
                  <c:v>373.5</c:v>
                </c:pt>
                <c:pt idx="23">
                  <c:v>328.11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03760"/>
        <c:axId val="180103368"/>
      </c:lineChart>
      <c:catAx>
        <c:axId val="180102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102976"/>
        <c:crosses val="autoZero"/>
        <c:auto val="1"/>
        <c:lblAlgn val="ctr"/>
        <c:lblOffset val="100"/>
        <c:noMultiLvlLbl val="0"/>
      </c:catAx>
      <c:valAx>
        <c:axId val="18010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102584"/>
        <c:crosses val="autoZero"/>
        <c:crossBetween val="between"/>
      </c:valAx>
      <c:valAx>
        <c:axId val="180103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103760"/>
        <c:crosses val="max"/>
        <c:crossBetween val="between"/>
      </c:valAx>
      <c:catAx>
        <c:axId val="180103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103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41.755000000000003</v>
      </c>
      <c r="O4" s="18">
        <v>45.448</v>
      </c>
      <c r="P4" s="18">
        <v>60.79399999999999</v>
      </c>
      <c r="Q4" s="18">
        <v>28.173999999999999</v>
      </c>
      <c r="R4" s="18">
        <v>29.959999999999997</v>
      </c>
      <c r="S4" s="18">
        <v>16.244</v>
      </c>
      <c r="T4" s="18">
        <v>53.506000000000007</v>
      </c>
      <c r="U4" s="18">
        <v>74.664999999999992</v>
      </c>
      <c r="V4" s="18">
        <v>86.066000000000003</v>
      </c>
      <c r="W4" s="18">
        <v>78.988000000000014</v>
      </c>
      <c r="X4" s="18">
        <v>49.483000000000004</v>
      </c>
      <c r="Y4" s="18">
        <v>26.853000000000002</v>
      </c>
      <c r="Z4" s="19"/>
      <c r="AA4" s="20">
        <f>SUM(B4:Z4)</f>
        <v>591.93600000000004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318.49</v>
      </c>
      <c r="O7" s="28">
        <v>280</v>
      </c>
      <c r="P7" s="28">
        <v>217</v>
      </c>
      <c r="Q7" s="28">
        <v>221.94</v>
      </c>
      <c r="R7" s="28">
        <v>318.29000000000002</v>
      </c>
      <c r="S7" s="28">
        <v>541.51</v>
      </c>
      <c r="T7" s="28">
        <v>429.31</v>
      </c>
      <c r="U7" s="28">
        <v>472.88</v>
      </c>
      <c r="V7" s="28">
        <v>465</v>
      </c>
      <c r="W7" s="28">
        <v>385.56</v>
      </c>
      <c r="X7" s="28">
        <v>373.5</v>
      </c>
      <c r="Y7" s="28">
        <v>328.11</v>
      </c>
      <c r="Z7" s="29"/>
      <c r="AA7" s="30">
        <f>IF(SUM(B7:Z7)&lt;&gt;0,AVERAGEIF(B7:Z7,"&lt;&gt;"""),"")</f>
        <v>362.63249999999999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/>
      <c r="Z10" s="43"/>
      <c r="AA10" s="44">
        <f t="shared" ref="AA10:AA15" si="0">SUM(B10:Z10)</f>
        <v>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11.615</v>
      </c>
      <c r="U12" s="52">
        <v>10</v>
      </c>
      <c r="V12" s="52">
        <v>10</v>
      </c>
      <c r="W12" s="52">
        <v>33.408999999999999</v>
      </c>
      <c r="X12" s="52">
        <v>30</v>
      </c>
      <c r="Y12" s="52"/>
      <c r="Z12" s="53"/>
      <c r="AA12" s="54">
        <f t="shared" si="0"/>
        <v>95.024000000000001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</v>
      </c>
      <c r="U13" s="52">
        <v>20</v>
      </c>
      <c r="V13" s="52">
        <v>15</v>
      </c>
      <c r="W13" s="52"/>
      <c r="X13" s="52"/>
      <c r="Y13" s="52"/>
      <c r="Z13" s="53"/>
      <c r="AA13" s="54">
        <f t="shared" si="0"/>
        <v>45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25.823999999999998</v>
      </c>
      <c r="O14" s="57">
        <v>24.539000000000001</v>
      </c>
      <c r="P14" s="57">
        <v>14.097</v>
      </c>
      <c r="Q14" s="57">
        <v>8.1670000000000016</v>
      </c>
      <c r="R14" s="57">
        <v>9.6069999999999993</v>
      </c>
      <c r="S14" s="57">
        <v>11.244</v>
      </c>
      <c r="T14" s="57">
        <v>8.6909999999999989</v>
      </c>
      <c r="U14" s="57">
        <v>17.665000000000003</v>
      </c>
      <c r="V14" s="57">
        <v>21.066000000000003</v>
      </c>
      <c r="W14" s="57">
        <v>7.5789999999999997</v>
      </c>
      <c r="X14" s="57">
        <v>8.2829999999999995</v>
      </c>
      <c r="Y14" s="57">
        <v>7.5530000000000017</v>
      </c>
      <c r="Z14" s="58"/>
      <c r="AA14" s="59">
        <f t="shared" si="0"/>
        <v>164.315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25.823999999999998</v>
      </c>
      <c r="O16" s="62">
        <f t="shared" si="1"/>
        <v>24.539000000000001</v>
      </c>
      <c r="P16" s="62">
        <f t="shared" si="1"/>
        <v>14.097</v>
      </c>
      <c r="Q16" s="62">
        <f t="shared" si="1"/>
        <v>8.1670000000000016</v>
      </c>
      <c r="R16" s="62">
        <f t="shared" si="1"/>
        <v>9.6069999999999993</v>
      </c>
      <c r="S16" s="62">
        <f t="shared" si="1"/>
        <v>11.244</v>
      </c>
      <c r="T16" s="62">
        <f t="shared" si="1"/>
        <v>40.305999999999997</v>
      </c>
      <c r="U16" s="62">
        <f t="shared" si="1"/>
        <v>57.665000000000006</v>
      </c>
      <c r="V16" s="62">
        <f t="shared" si="1"/>
        <v>56.066000000000003</v>
      </c>
      <c r="W16" s="62">
        <f t="shared" si="1"/>
        <v>50.988</v>
      </c>
      <c r="X16" s="62">
        <f t="shared" si="1"/>
        <v>48.283000000000001</v>
      </c>
      <c r="Y16" s="62">
        <f t="shared" si="1"/>
        <v>7.5530000000000017</v>
      </c>
      <c r="Z16" s="63" t="str">
        <f t="shared" si="1"/>
        <v/>
      </c>
      <c r="AA16" s="64">
        <f>SUM(AA10:AA15)</f>
        <v>354.339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4.5309999999999997</v>
      </c>
      <c r="O21" s="81">
        <v>20.909000000000002</v>
      </c>
      <c r="P21" s="81">
        <v>46.696999999999996</v>
      </c>
      <c r="Q21" s="81">
        <v>20.006999999999998</v>
      </c>
      <c r="R21" s="81">
        <v>15.953000000000001</v>
      </c>
      <c r="S21" s="81">
        <v>5</v>
      </c>
      <c r="T21" s="81"/>
      <c r="U21" s="81">
        <v>17</v>
      </c>
      <c r="V21" s="81">
        <v>30</v>
      </c>
      <c r="W21" s="81">
        <v>28</v>
      </c>
      <c r="X21" s="81"/>
      <c r="Y21" s="81">
        <v>1</v>
      </c>
      <c r="Z21" s="78"/>
      <c r="AA21" s="79">
        <f t="shared" si="2"/>
        <v>189.09700000000001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4.5309999999999997</v>
      </c>
      <c r="O25" s="88">
        <f t="shared" si="3"/>
        <v>20.909000000000002</v>
      </c>
      <c r="P25" s="88">
        <f t="shared" si="3"/>
        <v>46.696999999999996</v>
      </c>
      <c r="Q25" s="88">
        <f t="shared" si="3"/>
        <v>20.006999999999998</v>
      </c>
      <c r="R25" s="88">
        <f t="shared" si="3"/>
        <v>15.953000000000001</v>
      </c>
      <c r="S25" s="88">
        <f t="shared" si="3"/>
        <v>5</v>
      </c>
      <c r="T25" s="88">
        <f t="shared" si="3"/>
        <v>0</v>
      </c>
      <c r="U25" s="88">
        <f t="shared" si="3"/>
        <v>17</v>
      </c>
      <c r="V25" s="88">
        <f t="shared" si="3"/>
        <v>30</v>
      </c>
      <c r="W25" s="88">
        <f t="shared" si="3"/>
        <v>28</v>
      </c>
      <c r="X25" s="88">
        <f t="shared" si="3"/>
        <v>0</v>
      </c>
      <c r="Y25" s="88">
        <f t="shared" si="3"/>
        <v>1</v>
      </c>
      <c r="Z25" s="89" t="str">
        <f t="shared" si="3"/>
        <v/>
      </c>
      <c r="AA25" s="90">
        <f>SUM(AA19:AA24)</f>
        <v>189.09700000000001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30.355</v>
      </c>
      <c r="O29" s="77">
        <v>45.448</v>
      </c>
      <c r="P29" s="77">
        <v>60.793999999999997</v>
      </c>
      <c r="Q29" s="77">
        <v>28.173999999999999</v>
      </c>
      <c r="R29" s="77">
        <v>25.56</v>
      </c>
      <c r="S29" s="77">
        <v>16.244</v>
      </c>
      <c r="T29" s="77">
        <v>40.305999999999997</v>
      </c>
      <c r="U29" s="77">
        <v>74.665000000000006</v>
      </c>
      <c r="V29" s="77">
        <v>86.066000000000003</v>
      </c>
      <c r="W29" s="77">
        <v>78.988</v>
      </c>
      <c r="X29" s="77">
        <v>48.283000000000001</v>
      </c>
      <c r="Y29" s="77">
        <v>8.5530000000000008</v>
      </c>
      <c r="Z29" s="78"/>
      <c r="AA29" s="79">
        <f>SUM(B29:Z29)</f>
        <v>543.43599999999992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30.355</v>
      </c>
      <c r="O31" s="62">
        <f t="shared" si="4"/>
        <v>45.448</v>
      </c>
      <c r="P31" s="62">
        <f t="shared" si="4"/>
        <v>60.793999999999997</v>
      </c>
      <c r="Q31" s="62">
        <f t="shared" si="4"/>
        <v>28.173999999999999</v>
      </c>
      <c r="R31" s="62">
        <f t="shared" si="4"/>
        <v>25.56</v>
      </c>
      <c r="S31" s="62">
        <f t="shared" si="4"/>
        <v>16.244</v>
      </c>
      <c r="T31" s="62">
        <f t="shared" si="4"/>
        <v>40.305999999999997</v>
      </c>
      <c r="U31" s="62">
        <f t="shared" si="4"/>
        <v>74.665000000000006</v>
      </c>
      <c r="V31" s="62">
        <f t="shared" si="4"/>
        <v>86.066000000000003</v>
      </c>
      <c r="W31" s="62">
        <f t="shared" si="4"/>
        <v>78.988</v>
      </c>
      <c r="X31" s="62">
        <f t="shared" si="4"/>
        <v>48.283000000000001</v>
      </c>
      <c r="Y31" s="62">
        <f t="shared" si="4"/>
        <v>8.5530000000000008</v>
      </c>
      <c r="Z31" s="63" t="str">
        <f t="shared" si="4"/>
        <v/>
      </c>
      <c r="AA31" s="64">
        <f>SUM(AA28:AA30)</f>
        <v>543.43599999999992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11.4</v>
      </c>
      <c r="O38" s="99"/>
      <c r="P38" s="99"/>
      <c r="Q38" s="99"/>
      <c r="R38" s="99">
        <v>4.4000000000000004</v>
      </c>
      <c r="S38" s="99"/>
      <c r="T38" s="99">
        <v>13.2</v>
      </c>
      <c r="U38" s="99"/>
      <c r="V38" s="99"/>
      <c r="W38" s="99"/>
      <c r="X38" s="99">
        <v>1.2</v>
      </c>
      <c r="Y38" s="99">
        <v>18.3</v>
      </c>
      <c r="Z38" s="100"/>
      <c r="AA38" s="79">
        <f t="shared" si="5"/>
        <v>48.5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11.4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4.4000000000000004</v>
      </c>
      <c r="S39" s="88">
        <f t="shared" si="6"/>
        <v>0</v>
      </c>
      <c r="T39" s="88">
        <f t="shared" si="6"/>
        <v>13.2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1.2</v>
      </c>
      <c r="Y39" s="88">
        <f t="shared" si="6"/>
        <v>18.3</v>
      </c>
      <c r="Z39" s="89" t="str">
        <f t="shared" si="6"/>
        <v/>
      </c>
      <c r="AA39" s="90">
        <f t="shared" si="5"/>
        <v>48.5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11.4</v>
      </c>
      <c r="O46" s="99"/>
      <c r="P46" s="99"/>
      <c r="Q46" s="99"/>
      <c r="R46" s="99">
        <v>4.4000000000000004</v>
      </c>
      <c r="S46" s="99"/>
      <c r="T46" s="99">
        <v>13.2</v>
      </c>
      <c r="U46" s="99"/>
      <c r="V46" s="99"/>
      <c r="W46" s="99"/>
      <c r="X46" s="99">
        <v>1.2</v>
      </c>
      <c r="Y46" s="99">
        <v>18.3</v>
      </c>
      <c r="Z46" s="100"/>
      <c r="AA46" s="79">
        <f t="shared" si="7"/>
        <v>48.5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11.4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4.4000000000000004</v>
      </c>
      <c r="S48" s="88">
        <f t="shared" si="8"/>
        <v>0</v>
      </c>
      <c r="T48" s="88">
        <f t="shared" si="8"/>
        <v>13.2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1.2</v>
      </c>
      <c r="Y48" s="88">
        <f t="shared" si="8"/>
        <v>18.3</v>
      </c>
      <c r="Z48" s="89" t="str">
        <f t="shared" si="8"/>
        <v/>
      </c>
      <c r="AA48" s="90">
        <f t="shared" si="7"/>
        <v>48.5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41.754999999999995</v>
      </c>
      <c r="O51" s="88">
        <f t="shared" si="10"/>
        <v>45.448000000000008</v>
      </c>
      <c r="P51" s="88">
        <f t="shared" si="10"/>
        <v>60.793999999999997</v>
      </c>
      <c r="Q51" s="88">
        <f t="shared" si="10"/>
        <v>28.173999999999999</v>
      </c>
      <c r="R51" s="88">
        <f t="shared" si="10"/>
        <v>29.96</v>
      </c>
      <c r="S51" s="88">
        <f t="shared" si="10"/>
        <v>16.244</v>
      </c>
      <c r="T51" s="88">
        <f t="shared" si="10"/>
        <v>53.506</v>
      </c>
      <c r="U51" s="88">
        <f t="shared" si="10"/>
        <v>74.665000000000006</v>
      </c>
      <c r="V51" s="88">
        <f t="shared" si="10"/>
        <v>86.066000000000003</v>
      </c>
      <c r="W51" s="88">
        <f t="shared" si="10"/>
        <v>78.988</v>
      </c>
      <c r="X51" s="88">
        <f t="shared" si="10"/>
        <v>49.483000000000004</v>
      </c>
      <c r="Y51" s="88">
        <f t="shared" si="10"/>
        <v>26.853000000000002</v>
      </c>
      <c r="Z51" s="89" t="str">
        <f t="shared" si="10"/>
        <v/>
      </c>
      <c r="AA51" s="105">
        <f>SUM(B51:Z51)</f>
        <v>591.93600000000004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41.741999999999997</v>
      </c>
      <c r="O4" s="18">
        <v>45.402000000000001</v>
      </c>
      <c r="P4" s="18">
        <v>60.749000000000002</v>
      </c>
      <c r="Q4" s="18">
        <v>28.192</v>
      </c>
      <c r="R4" s="18">
        <v>29.944000000000003</v>
      </c>
      <c r="S4" s="18">
        <v>16.244</v>
      </c>
      <c r="T4" s="18">
        <v>53.510999999999996</v>
      </c>
      <c r="U4" s="18">
        <v>74.677000000000007</v>
      </c>
      <c r="V4" s="18">
        <v>86.048000000000002</v>
      </c>
      <c r="W4" s="18">
        <v>78.988</v>
      </c>
      <c r="X4" s="18">
        <v>49.472999999999999</v>
      </c>
      <c r="Y4" s="18">
        <v>26.808</v>
      </c>
      <c r="Z4" s="19"/>
      <c r="AA4" s="20">
        <f>SUM(B4:Z4)</f>
        <v>591.77800000000002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318.49</v>
      </c>
      <c r="O7" s="28">
        <v>280</v>
      </c>
      <c r="P7" s="28">
        <v>217</v>
      </c>
      <c r="Q7" s="28">
        <v>221.94</v>
      </c>
      <c r="R7" s="28">
        <v>318.29000000000002</v>
      </c>
      <c r="S7" s="28">
        <v>541.51</v>
      </c>
      <c r="T7" s="28">
        <v>429.31</v>
      </c>
      <c r="U7" s="28">
        <v>472.88</v>
      </c>
      <c r="V7" s="28">
        <v>465</v>
      </c>
      <c r="W7" s="28">
        <v>385.56</v>
      </c>
      <c r="X7" s="28">
        <v>373.5</v>
      </c>
      <c r="Y7" s="28">
        <v>328.11</v>
      </c>
      <c r="Z7" s="29"/>
      <c r="AA7" s="30">
        <f>IF(SUM(B7:Z7)&lt;&gt;0,AVERAGEIF(B7:Z7,"&lt;&gt;"""),"")</f>
        <v>362.63249999999999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50</v>
      </c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21.704999999999998</v>
      </c>
      <c r="O20" s="77">
        <v>25.441000000000003</v>
      </c>
      <c r="P20" s="77">
        <v>22.027999999999999</v>
      </c>
      <c r="Q20" s="77">
        <v>12.101000000000001</v>
      </c>
      <c r="R20" s="77">
        <v>17.937000000000001</v>
      </c>
      <c r="S20" s="77">
        <v>11.284000000000001</v>
      </c>
      <c r="T20" s="77">
        <v>18.151</v>
      </c>
      <c r="U20" s="77">
        <v>12.492000000000001</v>
      </c>
      <c r="V20" s="77">
        <v>12.708</v>
      </c>
      <c r="W20" s="77">
        <v>12.938000000000001</v>
      </c>
      <c r="X20" s="77">
        <v>20.383000000000003</v>
      </c>
      <c r="Y20" s="77">
        <v>10.420999999999999</v>
      </c>
      <c r="Z20" s="78"/>
      <c r="AA20" s="79">
        <f t="shared" si="2"/>
        <v>197.589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20.036999999999999</v>
      </c>
      <c r="O21" s="81">
        <v>15.460999999999999</v>
      </c>
      <c r="P21" s="81">
        <v>7.5209999999999999</v>
      </c>
      <c r="Q21" s="81">
        <v>7.4909999999999997</v>
      </c>
      <c r="R21" s="81">
        <v>12.006999999999998</v>
      </c>
      <c r="S21" s="81">
        <v>4.96</v>
      </c>
      <c r="T21" s="81">
        <v>35.360000000000007</v>
      </c>
      <c r="U21" s="81">
        <v>30.085000000000001</v>
      </c>
      <c r="V21" s="81">
        <v>27.639999999999997</v>
      </c>
      <c r="W21" s="81">
        <v>16.05</v>
      </c>
      <c r="X21" s="81">
        <v>29.09</v>
      </c>
      <c r="Y21" s="81">
        <v>16.387</v>
      </c>
      <c r="Z21" s="78"/>
      <c r="AA21" s="79">
        <f t="shared" si="2"/>
        <v>222.089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41.741999999999997</v>
      </c>
      <c r="O25" s="88">
        <f t="shared" si="3"/>
        <v>40.902000000000001</v>
      </c>
      <c r="P25" s="88">
        <f t="shared" si="3"/>
        <v>29.548999999999999</v>
      </c>
      <c r="Q25" s="88">
        <f t="shared" si="3"/>
        <v>19.591999999999999</v>
      </c>
      <c r="R25" s="88">
        <f t="shared" si="3"/>
        <v>29.943999999999999</v>
      </c>
      <c r="S25" s="88">
        <f t="shared" si="3"/>
        <v>16.244</v>
      </c>
      <c r="T25" s="88">
        <f t="shared" si="3"/>
        <v>53.51100000000001</v>
      </c>
      <c r="U25" s="88">
        <f t="shared" si="3"/>
        <v>42.576999999999998</v>
      </c>
      <c r="V25" s="88">
        <f t="shared" si="3"/>
        <v>40.347999999999999</v>
      </c>
      <c r="W25" s="88">
        <f t="shared" si="3"/>
        <v>28.988</v>
      </c>
      <c r="X25" s="88">
        <f t="shared" si="3"/>
        <v>49.472999999999999</v>
      </c>
      <c r="Y25" s="88">
        <f t="shared" si="3"/>
        <v>26.808</v>
      </c>
      <c r="Z25" s="89">
        <f t="shared" si="3"/>
        <v>0</v>
      </c>
      <c r="AA25" s="90">
        <f t="shared" si="3"/>
        <v>419.678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41.741999999999997</v>
      </c>
      <c r="O29" s="77">
        <v>40.902000000000001</v>
      </c>
      <c r="P29" s="77">
        <v>29.548999999999999</v>
      </c>
      <c r="Q29" s="77">
        <v>19.591999999999999</v>
      </c>
      <c r="R29" s="77">
        <v>29.943999999999999</v>
      </c>
      <c r="S29" s="77">
        <v>16.244</v>
      </c>
      <c r="T29" s="77">
        <v>53.511000000000003</v>
      </c>
      <c r="U29" s="77">
        <v>42.576999999999998</v>
      </c>
      <c r="V29" s="77">
        <v>40.347999999999999</v>
      </c>
      <c r="W29" s="77">
        <v>78.988</v>
      </c>
      <c r="X29" s="77">
        <v>49.472999999999999</v>
      </c>
      <c r="Y29" s="77">
        <v>26.808</v>
      </c>
      <c r="Z29" s="78"/>
      <c r="AA29" s="79">
        <f>SUM(B29:Z29)</f>
        <v>469.67800000000005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41.741999999999997</v>
      </c>
      <c r="O31" s="62">
        <f t="shared" si="4"/>
        <v>40.902000000000001</v>
      </c>
      <c r="P31" s="62">
        <f t="shared" si="4"/>
        <v>29.548999999999999</v>
      </c>
      <c r="Q31" s="62">
        <f t="shared" si="4"/>
        <v>19.591999999999999</v>
      </c>
      <c r="R31" s="62">
        <f t="shared" si="4"/>
        <v>29.943999999999999</v>
      </c>
      <c r="S31" s="62">
        <f t="shared" si="4"/>
        <v>16.244</v>
      </c>
      <c r="T31" s="62">
        <f t="shared" si="4"/>
        <v>53.511000000000003</v>
      </c>
      <c r="U31" s="62">
        <f t="shared" si="4"/>
        <v>42.576999999999998</v>
      </c>
      <c r="V31" s="62">
        <f t="shared" si="4"/>
        <v>40.347999999999999</v>
      </c>
      <c r="W31" s="62">
        <f t="shared" si="4"/>
        <v>78.988</v>
      </c>
      <c r="X31" s="62">
        <f t="shared" si="4"/>
        <v>49.472999999999999</v>
      </c>
      <c r="Y31" s="62">
        <f t="shared" si="4"/>
        <v>26.808</v>
      </c>
      <c r="Z31" s="63">
        <f t="shared" si="4"/>
        <v>0</v>
      </c>
      <c r="AA31" s="64">
        <f t="shared" si="4"/>
        <v>469.67800000000005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4.5</v>
      </c>
      <c r="P38" s="99">
        <v>31.2</v>
      </c>
      <c r="Q38" s="99">
        <v>8.6</v>
      </c>
      <c r="R38" s="99"/>
      <c r="S38" s="99"/>
      <c r="T38" s="99"/>
      <c r="U38" s="99">
        <v>32.1</v>
      </c>
      <c r="V38" s="99">
        <v>45.7</v>
      </c>
      <c r="W38" s="99"/>
      <c r="X38" s="99"/>
      <c r="Y38" s="99"/>
      <c r="Z38" s="100"/>
      <c r="AA38" s="79">
        <f t="shared" si="5"/>
        <v>122.10000000000001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4.5</v>
      </c>
      <c r="P39" s="88">
        <f t="shared" si="6"/>
        <v>31.2</v>
      </c>
      <c r="Q39" s="88">
        <f t="shared" si="6"/>
        <v>8.6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32.1</v>
      </c>
      <c r="V39" s="88">
        <f t="shared" si="6"/>
        <v>45.7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122.10000000000001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4.5</v>
      </c>
      <c r="P46" s="99">
        <v>31.2</v>
      </c>
      <c r="Q46" s="99">
        <v>8.6</v>
      </c>
      <c r="R46" s="99"/>
      <c r="S46" s="99"/>
      <c r="T46" s="99"/>
      <c r="U46" s="99">
        <v>32.1</v>
      </c>
      <c r="V46" s="99">
        <v>45.7</v>
      </c>
      <c r="W46" s="99"/>
      <c r="X46" s="99"/>
      <c r="Y46" s="99"/>
      <c r="Z46" s="100"/>
      <c r="AA46" s="79">
        <f t="shared" si="7"/>
        <v>122.10000000000001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4.5</v>
      </c>
      <c r="P48" s="88">
        <f t="shared" si="8"/>
        <v>31.2</v>
      </c>
      <c r="Q48" s="88">
        <f t="shared" si="8"/>
        <v>8.6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32.1</v>
      </c>
      <c r="V48" s="88">
        <f t="shared" si="8"/>
        <v>45.7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122.10000000000001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41.741999999999997</v>
      </c>
      <c r="O51" s="88">
        <f t="shared" si="10"/>
        <v>45.402000000000001</v>
      </c>
      <c r="P51" s="88">
        <f t="shared" si="10"/>
        <v>60.748999999999995</v>
      </c>
      <c r="Q51" s="88">
        <f t="shared" si="10"/>
        <v>28.192</v>
      </c>
      <c r="R51" s="88">
        <f t="shared" si="10"/>
        <v>29.943999999999999</v>
      </c>
      <c r="S51" s="88">
        <f t="shared" si="10"/>
        <v>16.244</v>
      </c>
      <c r="T51" s="88">
        <f t="shared" si="10"/>
        <v>53.51100000000001</v>
      </c>
      <c r="U51" s="88">
        <f t="shared" si="10"/>
        <v>74.676999999999992</v>
      </c>
      <c r="V51" s="88">
        <f t="shared" si="10"/>
        <v>86.048000000000002</v>
      </c>
      <c r="W51" s="88">
        <f t="shared" si="10"/>
        <v>78.988</v>
      </c>
      <c r="X51" s="88">
        <f t="shared" si="10"/>
        <v>49.472999999999999</v>
      </c>
      <c r="Y51" s="88">
        <f t="shared" si="10"/>
        <v>26.808</v>
      </c>
      <c r="Z51" s="89">
        <f t="shared" si="10"/>
        <v>0</v>
      </c>
      <c r="AA51" s="105">
        <f>SUM(B51:Z51)</f>
        <v>591.77800000000002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-11.4</v>
      </c>
      <c r="O4" s="18">
        <v>4.5</v>
      </c>
      <c r="P4" s="18">
        <v>31.2</v>
      </c>
      <c r="Q4" s="18">
        <v>8.6</v>
      </c>
      <c r="R4" s="18">
        <v>-4.4000000000000004</v>
      </c>
      <c r="S4" s="18"/>
      <c r="T4" s="18">
        <v>-13.2</v>
      </c>
      <c r="U4" s="18">
        <v>32.1</v>
      </c>
      <c r="V4" s="18">
        <v>45.7</v>
      </c>
      <c r="W4" s="18"/>
      <c r="X4" s="18">
        <v>-1.2</v>
      </c>
      <c r="Y4" s="18">
        <v>-18.3</v>
      </c>
      <c r="Z4" s="19"/>
      <c r="AA4" s="112">
        <f>SUM(B4:Z4)</f>
        <v>73.600000000000009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318.49</v>
      </c>
      <c r="O7" s="118">
        <v>280</v>
      </c>
      <c r="P7" s="118">
        <v>217</v>
      </c>
      <c r="Q7" s="118">
        <v>221.94</v>
      </c>
      <c r="R7" s="118">
        <v>318.29000000000002</v>
      </c>
      <c r="S7" s="118">
        <v>541.51</v>
      </c>
      <c r="T7" s="118">
        <v>429.31</v>
      </c>
      <c r="U7" s="118">
        <v>472.88</v>
      </c>
      <c r="V7" s="118">
        <v>465</v>
      </c>
      <c r="W7" s="118">
        <v>385.56</v>
      </c>
      <c r="X7" s="118">
        <v>373.5</v>
      </c>
      <c r="Y7" s="118">
        <v>328.11</v>
      </c>
      <c r="Z7" s="119"/>
      <c r="AA7" s="120">
        <f>IF(SUM(B7:Z7)&lt;&gt;0,AVERAGEIF(B7:Z7,"&lt;&gt;"""),"")</f>
        <v>362.63249999999999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11.4</v>
      </c>
      <c r="O15" s="134"/>
      <c r="P15" s="134"/>
      <c r="Q15" s="134"/>
      <c r="R15" s="134">
        <v>4.4000000000000004</v>
      </c>
      <c r="S15" s="134"/>
      <c r="T15" s="134">
        <v>13.2</v>
      </c>
      <c r="U15" s="134"/>
      <c r="V15" s="134"/>
      <c r="W15" s="134"/>
      <c r="X15" s="134">
        <v>1.2</v>
      </c>
      <c r="Y15" s="134">
        <v>18.3</v>
      </c>
      <c r="Z15" s="132"/>
      <c r="AA15" s="133">
        <f t="shared" si="0"/>
        <v>48.5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11.4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4.4000000000000004</v>
      </c>
      <c r="S16" s="136">
        <f t="shared" si="1"/>
        <v>0</v>
      </c>
      <c r="T16" s="136">
        <f t="shared" si="1"/>
        <v>13.2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1.2</v>
      </c>
      <c r="Y16" s="136">
        <f t="shared" si="1"/>
        <v>18.3</v>
      </c>
      <c r="Z16" s="137" t="str">
        <f t="shared" si="1"/>
        <v/>
      </c>
      <c r="AA16" s="90">
        <f t="shared" si="0"/>
        <v>48.5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4.5</v>
      </c>
      <c r="P23" s="134">
        <v>31.2</v>
      </c>
      <c r="Q23" s="134">
        <v>8.6</v>
      </c>
      <c r="R23" s="134"/>
      <c r="S23" s="134"/>
      <c r="T23" s="134"/>
      <c r="U23" s="134">
        <v>32.1</v>
      </c>
      <c r="V23" s="134">
        <v>45.7</v>
      </c>
      <c r="W23" s="134"/>
      <c r="X23" s="134"/>
      <c r="Y23" s="134"/>
      <c r="Z23" s="132"/>
      <c r="AA23" s="133">
        <f t="shared" si="2"/>
        <v>122.10000000000001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4.5</v>
      </c>
      <c r="P24" s="136">
        <f t="shared" si="3"/>
        <v>31.2</v>
      </c>
      <c r="Q24" s="136">
        <f t="shared" si="3"/>
        <v>8.6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32.1</v>
      </c>
      <c r="V24" s="136">
        <f t="shared" si="3"/>
        <v>45.7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122.10000000000001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2022-09-25T08:24:11Z</dcterms:created>
  <dcterms:modified xsi:type="dcterms:W3CDTF">2022-09-25T08:24:12Z</dcterms:modified>
</cp:coreProperties>
</file>