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<sst xmlns="http://schemas.openxmlformats.org/spreadsheetml/2006/main" count="117" uniqueCount="53">
  <si>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24/09/2022 11:22:44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</si>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</sst>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109.075</c:v>
                </c:pt>
                <c:pt idx="16">
                  <c:v>167.416</c:v>
                </c:pt>
                <c:pt idx="17">
                  <c:v>95.510999999999996</c:v>
                </c:pt>
                <c:pt idx="18">
                  <c:v>11.74</c:v>
                </c:pt>
                <c:pt idx="19">
                  <c:v>3.0640000000000001</c:v>
                </c:pt>
                <c:pt idx="20">
                  <c:v>3.85</c:v>
                </c:pt>
                <c:pt idx="21">
                  <c:v>134.13400000000001</c:v>
                </c:pt>
                <c:pt idx="22">
                  <c:v>50.698999999999998</c:v>
                </c:pt>
                <c:pt idx="23">
                  <c:v>104.038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23.4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32.936999999999998</c:v>
                </c:pt>
                <c:pt idx="13">
                  <c:v>29.236999999999998</c:v>
                </c:pt>
                <c:pt idx="14">
                  <c:v>25.533000000000001</c:v>
                </c:pt>
                <c:pt idx="15">
                  <c:v>29.537000000000003</c:v>
                </c:pt>
                <c:pt idx="16">
                  <c:v>21.602999999999998</c:v>
                </c:pt>
                <c:pt idx="17">
                  <c:v>11.328999999999999</c:v>
                </c:pt>
                <c:pt idx="18">
                  <c:v>4.4209999999999994</c:v>
                </c:pt>
                <c:pt idx="19">
                  <c:v>2.9279999999999999</c:v>
                </c:pt>
                <c:pt idx="20">
                  <c:v>7.0469999999999997</c:v>
                </c:pt>
                <c:pt idx="21">
                  <c:v>8.5640000000000001</c:v>
                </c:pt>
                <c:pt idx="22">
                  <c:v>5.7630000000000008</c:v>
                </c:pt>
                <c:pt idx="23">
                  <c:v>8.3669999999999991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61096"/>
        <c:axId val="30661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204.66200000000001</c:v>
                </c:pt>
                <c:pt idx="13">
                  <c:v>88.618000000000009</c:v>
                </c:pt>
                <c:pt idx="14">
                  <c:v>89.419000000000011</c:v>
                </c:pt>
                <c:pt idx="15">
                  <c:v>87.039000000000016</c:v>
                </c:pt>
                <c:pt idx="16">
                  <c:v>238.77799999999999</c:v>
                </c:pt>
                <c:pt idx="17">
                  <c:v>139.29299999999998</c:v>
                </c:pt>
                <c:pt idx="18">
                  <c:v>17.531000000000002</c:v>
                </c:pt>
                <c:pt idx="19">
                  <c:v>34.207000000000001</c:v>
                </c:pt>
                <c:pt idx="20">
                  <c:v>32.187000000000005</c:v>
                </c:pt>
                <c:pt idx="21">
                  <c:v>165.179</c:v>
                </c:pt>
                <c:pt idx="22">
                  <c:v>63.914000000000001</c:v>
                </c:pt>
                <c:pt idx="23">
                  <c:v>117.66700000000002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61096"/>
        <c:axId val="30661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364.11</c:v>
                </c:pt>
                <c:pt idx="13">
                  <c:v>318.39</c:v>
                </c:pt>
                <c:pt idx="14">
                  <c:v>308.35000000000002</c:v>
                </c:pt>
                <c:pt idx="15">
                  <c:v>337.21</c:v>
                </c:pt>
                <c:pt idx="16">
                  <c:v>369.3</c:v>
                </c:pt>
                <c:pt idx="17">
                  <c:v>387.82</c:v>
                </c:pt>
                <c:pt idx="18">
                  <c:v>429</c:v>
                </c:pt>
                <c:pt idx="19">
                  <c:v>535</c:v>
                </c:pt>
                <c:pt idx="20">
                  <c:v>517.65</c:v>
                </c:pt>
                <c:pt idx="21">
                  <c:v>432</c:v>
                </c:pt>
                <c:pt idx="22">
                  <c:v>365.73</c:v>
                </c:pt>
                <c:pt idx="23">
                  <c:v>363.67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62272"/>
        <c:axId val="30661880"/>
      </c:lineChart>
      <c:catAx>
        <c:axId val="30661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61488"/>
        <c:crosses val="autoZero"/>
        <c:auto val="1"/>
        <c:lblAlgn val="ctr"/>
        <c:lblOffset val="100"/>
        <c:noMultiLvlLbl val="0"/>
      </c:catAx>
      <c:valAx>
        <c:axId val="3066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61096"/>
        <c:crosses val="autoZero"/>
        <c:crossBetween val="between"/>
      </c:valAx>
      <c:valAx>
        <c:axId val="30661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62272"/>
        <c:crosses val="max"/>
        <c:crossBetween val="between"/>
      </c:valAx>
      <c:catAx>
        <c:axId val="30662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61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204.66000000000005</v>
      </c>
      <c r="O4" s="18">
        <v>88.644000000000005</v>
      </c>
      <c r="P4" s="18">
        <v>89.403999999999996</v>
      </c>
      <c r="Q4" s="18">
        <v>87.083999999999975</v>
      </c>
      <c r="R4" s="18">
        <v>238.73899999999998</v>
      </c>
      <c r="S4" s="18">
        <v>139.29399999999995</v>
      </c>
      <c r="T4" s="18">
        <v>17.535000000000004</v>
      </c>
      <c r="U4" s="18">
        <v>34.201999999999998</v>
      </c>
      <c r="V4" s="18">
        <v>32.222999999999999</v>
      </c>
      <c r="W4" s="18">
        <v>165.18100000000001</v>
      </c>
      <c r="X4" s="18">
        <v>63.893000000000008</v>
      </c>
      <c r="Y4" s="18">
        <v>117.69799999999999</v>
      </c>
      <c r="Z4" s="19"/>
      <c r="AA4" s="20">
        <f>SUM(B4:Z4)</f>
        <v>1278.557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364.11</v>
      </c>
      <c r="O7" s="28">
        <v>318.39</v>
      </c>
      <c r="P7" s="28">
        <v>308.35000000000002</v>
      </c>
      <c r="Q7" s="28">
        <v>337.21</v>
      </c>
      <c r="R7" s="28">
        <v>369.3</v>
      </c>
      <c r="S7" s="28">
        <v>387.82</v>
      </c>
      <c r="T7" s="28">
        <v>429</v>
      </c>
      <c r="U7" s="28">
        <v>535</v>
      </c>
      <c r="V7" s="28">
        <v>517.65</v>
      </c>
      <c r="W7" s="28">
        <v>432</v>
      </c>
      <c r="X7" s="28">
        <v>365.73</v>
      </c>
      <c r="Y7" s="28">
        <v>363.67</v>
      </c>
      <c r="Z7" s="29"/>
      <c r="AA7" s="30">
        <f>IF(SUM(B7:Z7)&lt;&gt;0,AVERAGEIF(B7:Z7,"&lt;&gt;"""),"")</f>
        <v>394.01916666666665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109.075</v>
      </c>
      <c r="O12" s="52"/>
      <c r="P12" s="52"/>
      <c r="Q12" s="52"/>
      <c r="R12" s="52">
        <v>167.416</v>
      </c>
      <c r="S12" s="52">
        <v>95.510999999999996</v>
      </c>
      <c r="T12" s="52">
        <v>11.74</v>
      </c>
      <c r="U12" s="52">
        <v>3.0640000000000001</v>
      </c>
      <c r="V12" s="52">
        <v>3.85</v>
      </c>
      <c r="W12" s="52">
        <v>134.13400000000001</v>
      </c>
      <c r="X12" s="52">
        <v>50.698999999999998</v>
      </c>
      <c r="Y12" s="52">
        <v>104.038</v>
      </c>
      <c r="Z12" s="53"/>
      <c r="AA12" s="54">
        <f t="shared" si="0"/>
        <v>679.52699999999993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32.936999999999998</v>
      </c>
      <c r="O14" s="57">
        <v>29.236999999999998</v>
      </c>
      <c r="P14" s="57">
        <v>25.533000000000001</v>
      </c>
      <c r="Q14" s="57">
        <v>29.537000000000003</v>
      </c>
      <c r="R14" s="57">
        <v>21.602999999999998</v>
      </c>
      <c r="S14" s="57">
        <v>11.328999999999999</v>
      </c>
      <c r="T14" s="57">
        <v>4.4209999999999994</v>
      </c>
      <c r="U14" s="57">
        <v>2.9279999999999999</v>
      </c>
      <c r="V14" s="57">
        <v>7.0469999999999997</v>
      </c>
      <c r="W14" s="57">
        <v>8.5640000000000001</v>
      </c>
      <c r="X14" s="57">
        <v>5.7630000000000008</v>
      </c>
      <c r="Y14" s="57">
        <v>8.3669999999999991</v>
      </c>
      <c r="Z14" s="58"/>
      <c r="AA14" s="59">
        <f t="shared" si="0"/>
        <v>187.26599999999999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142.012</v>
      </c>
      <c r="O16" s="62">
        <f t="shared" si="1"/>
        <v>29.236999999999998</v>
      </c>
      <c r="P16" s="62">
        <f t="shared" si="1"/>
        <v>25.533000000000001</v>
      </c>
      <c r="Q16" s="62">
        <f t="shared" si="1"/>
        <v>29.537000000000003</v>
      </c>
      <c r="R16" s="62">
        <f t="shared" si="1"/>
        <v>189.01900000000001</v>
      </c>
      <c r="S16" s="62">
        <f t="shared" si="1"/>
        <v>106.83999999999999</v>
      </c>
      <c r="T16" s="62">
        <f t="shared" si="1"/>
        <v>16.161000000000001</v>
      </c>
      <c r="U16" s="62">
        <f t="shared" si="1"/>
        <v>5.992</v>
      </c>
      <c r="V16" s="62">
        <f t="shared" si="1"/>
        <v>10.897</v>
      </c>
      <c r="W16" s="62">
        <f t="shared" si="1"/>
        <v>142.69800000000001</v>
      </c>
      <c r="X16" s="62">
        <f t="shared" si="1"/>
        <v>56.461999999999996</v>
      </c>
      <c r="Y16" s="62">
        <f t="shared" si="1"/>
        <v>112.405</v>
      </c>
      <c r="Z16" s="63" t="str">
        <f t="shared" si="1"/>
        <v/>
      </c>
      <c r="AA16" s="64">
        <f>SUM(AA10:AA15)</f>
        <v>866.79299999999989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9.5810000000000013</v>
      </c>
      <c r="O20" s="77">
        <v>9.1920000000000002</v>
      </c>
      <c r="P20" s="77">
        <v>8.8079999999999998</v>
      </c>
      <c r="Q20" s="77">
        <v>8.6479999999999997</v>
      </c>
      <c r="R20" s="77">
        <v>8.6509999999999998</v>
      </c>
      <c r="S20" s="77">
        <v>8.4890000000000008</v>
      </c>
      <c r="T20" s="77">
        <v>0.16400000000000001</v>
      </c>
      <c r="U20" s="77">
        <v>1.6070000000000002</v>
      </c>
      <c r="V20" s="77">
        <v>1.4269999999999998</v>
      </c>
      <c r="W20" s="77">
        <v>1.306</v>
      </c>
      <c r="X20" s="77">
        <v>1.2410000000000001</v>
      </c>
      <c r="Y20" s="77">
        <v>1.1950000000000001</v>
      </c>
      <c r="Z20" s="78"/>
      <c r="AA20" s="79">
        <f t="shared" si="2"/>
        <v>60.308999999999997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53.067000000000007</v>
      </c>
      <c r="O21" s="81">
        <v>50.215000000000003</v>
      </c>
      <c r="P21" s="81">
        <v>55.063000000000002</v>
      </c>
      <c r="Q21" s="81">
        <v>48.899000000000001</v>
      </c>
      <c r="R21" s="81">
        <v>41.068999999999996</v>
      </c>
      <c r="S21" s="81">
        <v>23.964999999999996</v>
      </c>
      <c r="T21" s="81">
        <v>1.21</v>
      </c>
      <c r="U21" s="81">
        <v>3.2029999999999998</v>
      </c>
      <c r="V21" s="81">
        <v>19.899000000000001</v>
      </c>
      <c r="W21" s="81">
        <v>21.177</v>
      </c>
      <c r="X21" s="81">
        <v>6.19</v>
      </c>
      <c r="Y21" s="81">
        <v>4.0979999999999999</v>
      </c>
      <c r="Z21" s="78"/>
      <c r="AA21" s="79">
        <f t="shared" si="2"/>
        <v>328.05500000000001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62.64800000000001</v>
      </c>
      <c r="O25" s="88">
        <f t="shared" si="3"/>
        <v>59.407000000000004</v>
      </c>
      <c r="P25" s="88">
        <f t="shared" si="3"/>
        <v>63.871000000000002</v>
      </c>
      <c r="Q25" s="88">
        <f t="shared" si="3"/>
        <v>57.546999999999997</v>
      </c>
      <c r="R25" s="88">
        <f t="shared" si="3"/>
        <v>49.72</v>
      </c>
      <c r="S25" s="88">
        <f t="shared" si="3"/>
        <v>32.453999999999994</v>
      </c>
      <c r="T25" s="88">
        <f t="shared" si="3"/>
        <v>1.3739999999999999</v>
      </c>
      <c r="U25" s="88">
        <f t="shared" si="3"/>
        <v>4.8100000000000005</v>
      </c>
      <c r="V25" s="88">
        <f t="shared" si="3"/>
        <v>21.326000000000001</v>
      </c>
      <c r="W25" s="88">
        <f t="shared" si="3"/>
        <v>22.483000000000001</v>
      </c>
      <c r="X25" s="88">
        <f t="shared" si="3"/>
        <v>7.4310000000000009</v>
      </c>
      <c r="Y25" s="88">
        <f t="shared" si="3"/>
        <v>5.2930000000000001</v>
      </c>
      <c r="Z25" s="89" t="str">
        <f t="shared" si="3"/>
        <v/>
      </c>
      <c r="AA25" s="90">
        <f>SUM(AA19:AA24)</f>
        <v>388.36400000000003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204.66</v>
      </c>
      <c r="O29" s="77">
        <v>88.644000000000005</v>
      </c>
      <c r="P29" s="77">
        <v>89.403999999999996</v>
      </c>
      <c r="Q29" s="77">
        <v>87.084000000000003</v>
      </c>
      <c r="R29" s="77">
        <v>238.739</v>
      </c>
      <c r="S29" s="77">
        <v>139.29400000000001</v>
      </c>
      <c r="T29" s="77">
        <v>17.535</v>
      </c>
      <c r="U29" s="77">
        <v>10.802</v>
      </c>
      <c r="V29" s="77">
        <v>32.222999999999999</v>
      </c>
      <c r="W29" s="77">
        <v>165.18100000000001</v>
      </c>
      <c r="X29" s="77">
        <v>63.893000000000001</v>
      </c>
      <c r="Y29" s="77">
        <v>117.69799999999999</v>
      </c>
      <c r="Z29" s="78"/>
      <c r="AA29" s="79">
        <f>SUM(B29:Z29)</f>
        <v>1255.1569999999999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204.66</v>
      </c>
      <c r="O31" s="62">
        <f t="shared" si="4"/>
        <v>88.644000000000005</v>
      </c>
      <c r="P31" s="62">
        <f t="shared" si="4"/>
        <v>89.403999999999996</v>
      </c>
      <c r="Q31" s="62">
        <f t="shared" si="4"/>
        <v>87.084000000000003</v>
      </c>
      <c r="R31" s="62">
        <f t="shared" si="4"/>
        <v>238.739</v>
      </c>
      <c r="S31" s="62">
        <f t="shared" si="4"/>
        <v>139.29400000000001</v>
      </c>
      <c r="T31" s="62">
        <f t="shared" si="4"/>
        <v>17.535</v>
      </c>
      <c r="U31" s="62">
        <f t="shared" si="4"/>
        <v>10.802</v>
      </c>
      <c r="V31" s="62">
        <f t="shared" si="4"/>
        <v>32.222999999999999</v>
      </c>
      <c r="W31" s="62">
        <f t="shared" si="4"/>
        <v>165.18100000000001</v>
      </c>
      <c r="X31" s="62">
        <f t="shared" si="4"/>
        <v>63.893000000000001</v>
      </c>
      <c r="Y31" s="62">
        <f t="shared" si="4"/>
        <v>117.69799999999999</v>
      </c>
      <c r="Z31" s="63" t="str">
        <f t="shared" si="4"/>
        <v/>
      </c>
      <c r="AA31" s="64">
        <f>SUM(AA28:AA30)</f>
        <v>1255.1569999999999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23.4</v>
      </c>
      <c r="V38" s="99"/>
      <c r="W38" s="99"/>
      <c r="X38" s="99"/>
      <c r="Y38" s="99"/>
      <c r="Z38" s="100"/>
      <c r="AA38" s="79">
        <f t="shared" si="5"/>
        <v>23.4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23.4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23.4</v>
      </c>
      <c r="V46" s="99"/>
      <c r="W46" s="99"/>
      <c r="X46" s="99"/>
      <c r="Y46" s="99"/>
      <c r="Z46" s="100"/>
      <c r="AA46" s="79">
        <f t="shared" si="7"/>
        <v>23.4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23.4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204.66000000000003</v>
      </c>
      <c r="O51" s="88">
        <f t="shared" si="10"/>
        <v>88.644000000000005</v>
      </c>
      <c r="P51" s="88">
        <f t="shared" si="10"/>
        <v>89.403999999999996</v>
      </c>
      <c r="Q51" s="88">
        <f t="shared" si="10"/>
        <v>87.084000000000003</v>
      </c>
      <c r="R51" s="88">
        <f t="shared" si="10"/>
        <v>238.739</v>
      </c>
      <c r="S51" s="88">
        <f t="shared" si="10"/>
        <v>139.29399999999998</v>
      </c>
      <c r="T51" s="88">
        <f t="shared" si="10"/>
        <v>17.535</v>
      </c>
      <c r="U51" s="88">
        <f t="shared" si="10"/>
        <v>34.201999999999998</v>
      </c>
      <c r="V51" s="88">
        <f t="shared" si="10"/>
        <v>32.222999999999999</v>
      </c>
      <c r="W51" s="88">
        <f t="shared" si="10"/>
        <v>165.18100000000001</v>
      </c>
      <c r="X51" s="88">
        <f t="shared" si="10"/>
        <v>63.893000000000001</v>
      </c>
      <c r="Y51" s="88">
        <f t="shared" si="10"/>
        <v>117.69800000000001</v>
      </c>
      <c r="Z51" s="89" t="str">
        <f t="shared" si="10"/>
        <v/>
      </c>
      <c r="AA51" s="105">
        <f>SUM(B51:Z51)</f>
        <v>1278.557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204.66200000000001</v>
      </c>
      <c r="O4" s="18">
        <v>88.618000000000009</v>
      </c>
      <c r="P4" s="18">
        <v>89.419000000000011</v>
      </c>
      <c r="Q4" s="18">
        <v>87.039000000000016</v>
      </c>
      <c r="R4" s="18">
        <v>238.77799999999999</v>
      </c>
      <c r="S4" s="18">
        <v>139.29299999999998</v>
      </c>
      <c r="T4" s="18">
        <v>17.531000000000002</v>
      </c>
      <c r="U4" s="18">
        <v>34.207000000000001</v>
      </c>
      <c r="V4" s="18">
        <v>32.187000000000005</v>
      </c>
      <c r="W4" s="18">
        <v>165.179</v>
      </c>
      <c r="X4" s="18">
        <v>63.914000000000001</v>
      </c>
      <c r="Y4" s="18">
        <v>117.66700000000002</v>
      </c>
      <c r="Z4" s="19"/>
      <c r="AA4" s="20">
        <f>SUM(B4:Z4)</f>
        <v>1278.4939999999999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364.11</v>
      </c>
      <c r="O7" s="28">
        <v>318.39</v>
      </c>
      <c r="P7" s="28">
        <v>308.35000000000002</v>
      </c>
      <c r="Q7" s="28">
        <v>337.21</v>
      </c>
      <c r="R7" s="28">
        <v>369.3</v>
      </c>
      <c r="S7" s="28">
        <v>387.82</v>
      </c>
      <c r="T7" s="28">
        <v>429</v>
      </c>
      <c r="U7" s="28">
        <v>535</v>
      </c>
      <c r="V7" s="28">
        <v>517.65</v>
      </c>
      <c r="W7" s="28">
        <v>432</v>
      </c>
      <c r="X7" s="28">
        <v>365.73</v>
      </c>
      <c r="Y7" s="28">
        <v>363.67</v>
      </c>
      <c r="Z7" s="29"/>
      <c r="AA7" s="30">
        <f>IF(SUM(B7:Z7)&lt;&gt;0,AVERAGEIF(B7:Z7,"&lt;&gt;"""),"")</f>
        <v>394.01916666666665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1.7999999999999999E-2</v>
      </c>
      <c r="T14" s="57">
        <v>0.40300000000000002</v>
      </c>
      <c r="U14" s="57">
        <v>0.24</v>
      </c>
      <c r="V14" s="57"/>
      <c r="W14" s="57"/>
      <c r="X14" s="57"/>
      <c r="Y14" s="57"/>
      <c r="Z14" s="58"/>
      <c r="AA14" s="59">
        <f t="shared" si="0"/>
        <v>0.66100000000000003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1.7999999999999999E-2</v>
      </c>
      <c r="T16" s="62">
        <f t="shared" si="1"/>
        <v>0.40300000000000002</v>
      </c>
      <c r="U16" s="62">
        <f t="shared" si="1"/>
        <v>0.24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0.66100000000000003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7.2109999999999994</v>
      </c>
      <c r="O20" s="77">
        <v>5.9089999999999998</v>
      </c>
      <c r="P20" s="77">
        <v>7.7040000000000006</v>
      </c>
      <c r="Q20" s="77">
        <v>3.9949999999999997</v>
      </c>
      <c r="R20" s="77">
        <v>3.992</v>
      </c>
      <c r="S20" s="77">
        <v>10.622999999999999</v>
      </c>
      <c r="T20" s="77">
        <v>6.109</v>
      </c>
      <c r="U20" s="77">
        <v>10.029999999999999</v>
      </c>
      <c r="V20" s="77">
        <v>2.6949999999999998</v>
      </c>
      <c r="W20" s="77">
        <v>11.678000000000001</v>
      </c>
      <c r="X20" s="77">
        <v>14.324999999999999</v>
      </c>
      <c r="Y20" s="77">
        <v>13.606999999999999</v>
      </c>
      <c r="Z20" s="78"/>
      <c r="AA20" s="79">
        <f t="shared" si="2"/>
        <v>97.878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2.351</v>
      </c>
      <c r="O21" s="81">
        <v>2.7090000000000001</v>
      </c>
      <c r="P21" s="81">
        <v>3.2150000000000003</v>
      </c>
      <c r="Q21" s="81">
        <v>2.1440000000000001</v>
      </c>
      <c r="R21" s="81">
        <v>3.1860000000000004</v>
      </c>
      <c r="S21" s="81">
        <v>25.452000000000002</v>
      </c>
      <c r="T21" s="81">
        <v>3.6190000000000002</v>
      </c>
      <c r="U21" s="81">
        <v>23.937000000000001</v>
      </c>
      <c r="V21" s="81">
        <v>5.1920000000000002</v>
      </c>
      <c r="W21" s="81">
        <v>28.600999999999999</v>
      </c>
      <c r="X21" s="81">
        <v>29.989000000000001</v>
      </c>
      <c r="Y21" s="81">
        <v>30.36</v>
      </c>
      <c r="Z21" s="78"/>
      <c r="AA21" s="79">
        <f t="shared" si="2"/>
        <v>160.755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9.5619999999999994</v>
      </c>
      <c r="O25" s="88">
        <f t="shared" si="3"/>
        <v>8.6180000000000003</v>
      </c>
      <c r="P25" s="88">
        <f t="shared" si="3"/>
        <v>10.919</v>
      </c>
      <c r="Q25" s="88">
        <f t="shared" si="3"/>
        <v>6.1389999999999993</v>
      </c>
      <c r="R25" s="88">
        <f t="shared" si="3"/>
        <v>7.1780000000000008</v>
      </c>
      <c r="S25" s="88">
        <f t="shared" si="3"/>
        <v>36.075000000000003</v>
      </c>
      <c r="T25" s="88">
        <f t="shared" si="3"/>
        <v>9.7279999999999998</v>
      </c>
      <c r="U25" s="88">
        <f t="shared" si="3"/>
        <v>33.966999999999999</v>
      </c>
      <c r="V25" s="88">
        <f t="shared" si="3"/>
        <v>7.8870000000000005</v>
      </c>
      <c r="W25" s="88">
        <f t="shared" si="3"/>
        <v>40.278999999999996</v>
      </c>
      <c r="X25" s="88">
        <f t="shared" si="3"/>
        <v>44.314</v>
      </c>
      <c r="Y25" s="88">
        <f t="shared" si="3"/>
        <v>43.966999999999999</v>
      </c>
      <c r="Z25" s="89">
        <f t="shared" si="3"/>
        <v>0</v>
      </c>
      <c r="AA25" s="90">
        <f t="shared" si="3"/>
        <v>258.63299999999998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9.5619999999999994</v>
      </c>
      <c r="O29" s="77">
        <v>8.6180000000000003</v>
      </c>
      <c r="P29" s="77">
        <v>10.919</v>
      </c>
      <c r="Q29" s="77">
        <v>6.1390000000000002</v>
      </c>
      <c r="R29" s="77">
        <v>7.1779999999999999</v>
      </c>
      <c r="S29" s="77">
        <v>36.093000000000004</v>
      </c>
      <c r="T29" s="77">
        <v>10.131</v>
      </c>
      <c r="U29" s="77">
        <v>34.207000000000001</v>
      </c>
      <c r="V29" s="77">
        <v>7.8869999999999996</v>
      </c>
      <c r="W29" s="77">
        <v>40.279000000000003</v>
      </c>
      <c r="X29" s="77">
        <v>44.314</v>
      </c>
      <c r="Y29" s="77">
        <v>43.966999999999999</v>
      </c>
      <c r="Z29" s="78"/>
      <c r="AA29" s="79">
        <f>SUM(B29:Z29)</f>
        <v>259.29399999999998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9.5619999999999994</v>
      </c>
      <c r="O31" s="62">
        <f t="shared" si="4"/>
        <v>8.6180000000000003</v>
      </c>
      <c r="P31" s="62">
        <f t="shared" si="4"/>
        <v>10.919</v>
      </c>
      <c r="Q31" s="62">
        <f t="shared" si="4"/>
        <v>6.1390000000000002</v>
      </c>
      <c r="R31" s="62">
        <f t="shared" si="4"/>
        <v>7.1779999999999999</v>
      </c>
      <c r="S31" s="62">
        <f t="shared" si="4"/>
        <v>36.093000000000004</v>
      </c>
      <c r="T31" s="62">
        <f t="shared" si="4"/>
        <v>10.131</v>
      </c>
      <c r="U31" s="62">
        <f t="shared" si="4"/>
        <v>34.207000000000001</v>
      </c>
      <c r="V31" s="62">
        <f t="shared" si="4"/>
        <v>7.8869999999999996</v>
      </c>
      <c r="W31" s="62">
        <f t="shared" si="4"/>
        <v>40.279000000000003</v>
      </c>
      <c r="X31" s="62">
        <f t="shared" si="4"/>
        <v>44.314</v>
      </c>
      <c r="Y31" s="62">
        <f t="shared" si="4"/>
        <v>43.966999999999999</v>
      </c>
      <c r="Z31" s="63">
        <f t="shared" si="4"/>
        <v>0</v>
      </c>
      <c r="AA31" s="64">
        <f t="shared" si="4"/>
        <v>259.29399999999998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195.1</v>
      </c>
      <c r="O38" s="99">
        <v>80</v>
      </c>
      <c r="P38" s="99">
        <v>78.5</v>
      </c>
      <c r="Q38" s="99">
        <v>80.900000000000006</v>
      </c>
      <c r="R38" s="99">
        <v>231.6</v>
      </c>
      <c r="S38" s="99">
        <v>103.2</v>
      </c>
      <c r="T38" s="99">
        <v>7.4</v>
      </c>
      <c r="U38" s="99"/>
      <c r="V38" s="99">
        <v>24.3</v>
      </c>
      <c r="W38" s="99">
        <v>124.9</v>
      </c>
      <c r="X38" s="99">
        <v>19.600000000000001</v>
      </c>
      <c r="Y38" s="99">
        <v>73.7</v>
      </c>
      <c r="Z38" s="100"/>
      <c r="AA38" s="79">
        <f t="shared" si="5"/>
        <v>1019.2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195.1</v>
      </c>
      <c r="O39" s="88">
        <f t="shared" si="6"/>
        <v>80</v>
      </c>
      <c r="P39" s="88">
        <f t="shared" si="6"/>
        <v>78.5</v>
      </c>
      <c r="Q39" s="88">
        <f t="shared" si="6"/>
        <v>80.900000000000006</v>
      </c>
      <c r="R39" s="88">
        <f t="shared" si="6"/>
        <v>231.6</v>
      </c>
      <c r="S39" s="88">
        <f t="shared" si="6"/>
        <v>103.2</v>
      </c>
      <c r="T39" s="88">
        <f t="shared" si="6"/>
        <v>7.4</v>
      </c>
      <c r="U39" s="88">
        <f t="shared" si="6"/>
        <v>0</v>
      </c>
      <c r="V39" s="88">
        <f t="shared" si="6"/>
        <v>24.3</v>
      </c>
      <c r="W39" s="88">
        <f t="shared" si="6"/>
        <v>124.9</v>
      </c>
      <c r="X39" s="88">
        <f t="shared" si="6"/>
        <v>19.600000000000001</v>
      </c>
      <c r="Y39" s="88">
        <f t="shared" si="6"/>
        <v>73.7</v>
      </c>
      <c r="Z39" s="89">
        <f t="shared" si="6"/>
        <v>0</v>
      </c>
      <c r="AA39" s="90">
        <f t="shared" si="5"/>
        <v>1019.2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195.1</v>
      </c>
      <c r="O46" s="99">
        <v>80</v>
      </c>
      <c r="P46" s="99">
        <v>78.5</v>
      </c>
      <c r="Q46" s="99">
        <v>80.900000000000006</v>
      </c>
      <c r="R46" s="99">
        <v>231.6</v>
      </c>
      <c r="S46" s="99">
        <v>103.2</v>
      </c>
      <c r="T46" s="99">
        <v>7.4</v>
      </c>
      <c r="U46" s="99"/>
      <c r="V46" s="99">
        <v>24.3</v>
      </c>
      <c r="W46" s="99">
        <v>124.9</v>
      </c>
      <c r="X46" s="99">
        <v>19.600000000000001</v>
      </c>
      <c r="Y46" s="99">
        <v>73.7</v>
      </c>
      <c r="Z46" s="100"/>
      <c r="AA46" s="79">
        <f t="shared" si="7"/>
        <v>1019.2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195.1</v>
      </c>
      <c r="O48" s="88">
        <f t="shared" si="8"/>
        <v>80</v>
      </c>
      <c r="P48" s="88">
        <f t="shared" si="8"/>
        <v>78.5</v>
      </c>
      <c r="Q48" s="88">
        <f t="shared" si="8"/>
        <v>80.900000000000006</v>
      </c>
      <c r="R48" s="88">
        <f t="shared" si="8"/>
        <v>231.6</v>
      </c>
      <c r="S48" s="88">
        <f t="shared" si="8"/>
        <v>103.2</v>
      </c>
      <c r="T48" s="88">
        <f t="shared" si="8"/>
        <v>7.4</v>
      </c>
      <c r="U48" s="88">
        <f t="shared" si="8"/>
        <v>0</v>
      </c>
      <c r="V48" s="88">
        <f t="shared" si="8"/>
        <v>24.3</v>
      </c>
      <c r="W48" s="88">
        <f t="shared" si="8"/>
        <v>124.9</v>
      </c>
      <c r="X48" s="88">
        <f t="shared" si="8"/>
        <v>19.600000000000001</v>
      </c>
      <c r="Y48" s="88">
        <f t="shared" si="8"/>
        <v>73.7</v>
      </c>
      <c r="Z48" s="89">
        <f t="shared" si="8"/>
        <v>0</v>
      </c>
      <c r="AA48" s="90">
        <f t="shared" si="7"/>
        <v>1019.2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204.66200000000001</v>
      </c>
      <c r="O51" s="88">
        <f t="shared" si="10"/>
        <v>88.617999999999995</v>
      </c>
      <c r="P51" s="88">
        <f t="shared" si="10"/>
        <v>89.418999999999997</v>
      </c>
      <c r="Q51" s="88">
        <f t="shared" si="10"/>
        <v>87.039000000000001</v>
      </c>
      <c r="R51" s="88">
        <f t="shared" si="10"/>
        <v>238.77799999999999</v>
      </c>
      <c r="S51" s="88">
        <f t="shared" si="10"/>
        <v>139.29300000000001</v>
      </c>
      <c r="T51" s="88">
        <f t="shared" si="10"/>
        <v>17.530999999999999</v>
      </c>
      <c r="U51" s="88">
        <f t="shared" si="10"/>
        <v>34.207000000000001</v>
      </c>
      <c r="V51" s="88">
        <f t="shared" si="10"/>
        <v>32.186999999999998</v>
      </c>
      <c r="W51" s="88">
        <f t="shared" si="10"/>
        <v>165.179</v>
      </c>
      <c r="X51" s="88">
        <f t="shared" si="10"/>
        <v>63.914000000000001</v>
      </c>
      <c r="Y51" s="88">
        <f t="shared" si="10"/>
        <v>117.667</v>
      </c>
      <c r="Z51" s="89">
        <f t="shared" si="10"/>
        <v>0</v>
      </c>
      <c r="AA51" s="105">
        <f>SUM(B51:Z51)</f>
        <v>1278.4939999999999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195.1</v>
      </c>
      <c r="O4" s="18">
        <v>80</v>
      </c>
      <c r="P4" s="18">
        <v>78.5</v>
      </c>
      <c r="Q4" s="18">
        <v>80.900000000000006</v>
      </c>
      <c r="R4" s="18">
        <v>231.6</v>
      </c>
      <c r="S4" s="18">
        <v>103.2</v>
      </c>
      <c r="T4" s="18">
        <v>7.4</v>
      </c>
      <c r="U4" s="18">
        <v>-23.4</v>
      </c>
      <c r="V4" s="18">
        <v>24.3</v>
      </c>
      <c r="W4" s="18">
        <v>124.9</v>
      </c>
      <c r="X4" s="18">
        <v>19.600000000000001</v>
      </c>
      <c r="Y4" s="18">
        <v>73.7</v>
      </c>
      <c r="Z4" s="19"/>
      <c r="AA4" s="112">
        <f>SUM(B4:Z4)</f>
        <v>995.80000000000007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364.11</v>
      </c>
      <c r="O7" s="118">
        <v>318.39</v>
      </c>
      <c r="P7" s="118">
        <v>308.35000000000002</v>
      </c>
      <c r="Q7" s="118">
        <v>337.21</v>
      </c>
      <c r="R7" s="118">
        <v>369.3</v>
      </c>
      <c r="S7" s="118">
        <v>387.82</v>
      </c>
      <c r="T7" s="118">
        <v>429</v>
      </c>
      <c r="U7" s="118">
        <v>535</v>
      </c>
      <c r="V7" s="118">
        <v>517.65</v>
      </c>
      <c r="W7" s="118">
        <v>432</v>
      </c>
      <c r="X7" s="118">
        <v>365.73</v>
      </c>
      <c r="Y7" s="118">
        <v>363.67</v>
      </c>
      <c r="Z7" s="119"/>
      <c r="AA7" s="120">
        <f>IF(SUM(B7:Z7)&lt;&gt;0,AVERAGEIF(B7:Z7,"&lt;&gt;"""),"")</f>
        <v>394.01916666666665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23.4</v>
      </c>
      <c r="V15" s="134"/>
      <c r="W15" s="134"/>
      <c r="X15" s="134"/>
      <c r="Y15" s="134"/>
      <c r="Z15" s="132"/>
      <c r="AA15" s="133">
        <f t="shared" si="0"/>
        <v>23.4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23.4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23.4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195.1</v>
      </c>
      <c r="O23" s="134">
        <v>80</v>
      </c>
      <c r="P23" s="134">
        <v>78.5</v>
      </c>
      <c r="Q23" s="134">
        <v>80.900000000000006</v>
      </c>
      <c r="R23" s="134">
        <v>231.6</v>
      </c>
      <c r="S23" s="134">
        <v>103.2</v>
      </c>
      <c r="T23" s="134">
        <v>7.4</v>
      </c>
      <c r="U23" s="134"/>
      <c r="V23" s="134">
        <v>24.3</v>
      </c>
      <c r="W23" s="134">
        <v>124.9</v>
      </c>
      <c r="X23" s="134">
        <v>19.600000000000001</v>
      </c>
      <c r="Y23" s="134">
        <v>73.7</v>
      </c>
      <c r="Z23" s="132"/>
      <c r="AA23" s="133">
        <f t="shared" si="2"/>
        <v>1019.2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195.1</v>
      </c>
      <c r="O24" s="136">
        <f t="shared" si="3"/>
        <v>80</v>
      </c>
      <c r="P24" s="136">
        <f t="shared" si="3"/>
        <v>78.5</v>
      </c>
      <c r="Q24" s="136">
        <f t="shared" si="3"/>
        <v>80.900000000000006</v>
      </c>
      <c r="R24" s="136">
        <f t="shared" si="3"/>
        <v>231.6</v>
      </c>
      <c r="S24" s="136">
        <f t="shared" si="3"/>
        <v>103.2</v>
      </c>
      <c r="T24" s="136">
        <f t="shared" si="3"/>
        <v>7.4</v>
      </c>
      <c r="U24" s="136">
        <f t="shared" si="3"/>
        <v>0</v>
      </c>
      <c r="V24" s="136">
        <f t="shared" si="3"/>
        <v>24.3</v>
      </c>
      <c r="W24" s="136">
        <f t="shared" si="3"/>
        <v>124.9</v>
      </c>
      <c r="X24" s="136">
        <f t="shared" si="3"/>
        <v>19.600000000000001</v>
      </c>
      <c r="Y24" s="136">
        <f t="shared" si="3"/>
        <v>73.7</v>
      </c>
      <c r="Z24" s="137" t="str">
        <f t="shared" si="3"/>
        <v/>
      </c>
      <c r="AA24" s="90">
        <f t="shared" si="2"/>
        <v>1019.2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2022-09-24T08:22:44Z</dcterms:created>
  <dcterms:modified xsi:type="dcterms:W3CDTF">2022-09-24T08:22:45Z</dcterms:modified>
</cp:coreProperties>
</file>