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<sst xmlns="http://schemas.openxmlformats.org/spreadsheetml/2006/main" count="117" uniqueCount="53">
  <si>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22/09/2022 11:19:09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</si>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</sst>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255.73599999999999</c:v>
                </c:pt>
                <c:pt idx="13">
                  <c:v>227.726</c:v>
                </c:pt>
                <c:pt idx="14">
                  <c:v>138.929</c:v>
                </c:pt>
                <c:pt idx="18">
                  <c:v>60</c:v>
                </c:pt>
                <c:pt idx="20">
                  <c:v>53.305</c:v>
                </c:pt>
                <c:pt idx="21">
                  <c:v>48.929000000000002</c:v>
                </c:pt>
                <c:pt idx="22">
                  <c:v>61</c:v>
                </c:pt>
                <c:pt idx="23">
                  <c:v>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32.003999999999998</c:v>
                </c:pt>
                <c:pt idx="13">
                  <c:v>25.106999999999996</c:v>
                </c:pt>
                <c:pt idx="14">
                  <c:v>21.107000000000003</c:v>
                </c:pt>
                <c:pt idx="15">
                  <c:v>23.482999999999997</c:v>
                </c:pt>
                <c:pt idx="16">
                  <c:v>27.924000000000003</c:v>
                </c:pt>
                <c:pt idx="17">
                  <c:v>20.131999999999994</c:v>
                </c:pt>
                <c:pt idx="18">
                  <c:v>16.113</c:v>
                </c:pt>
                <c:pt idx="19">
                  <c:v>5.3</c:v>
                </c:pt>
                <c:pt idx="20">
                  <c:v>13.542999999999999</c:v>
                </c:pt>
                <c:pt idx="21">
                  <c:v>12.102</c:v>
                </c:pt>
                <c:pt idx="22">
                  <c:v>6.3019999999999996</c:v>
                </c:pt>
                <c:pt idx="23">
                  <c:v>10.264999999999999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4.9589999999999996</c:v>
                </c:pt>
                <c:pt idx="20">
                  <c:v>72</c:v>
                </c:pt>
                <c:pt idx="21">
                  <c:v>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5199496"/>
        <c:axId val="445199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339.64499999999992</c:v>
                </c:pt>
                <c:pt idx="13">
                  <c:v>295.81200000000001</c:v>
                </c:pt>
                <c:pt idx="14">
                  <c:v>202.08500000000001</c:v>
                </c:pt>
                <c:pt idx="15">
                  <c:v>59.031000000000006</c:v>
                </c:pt>
                <c:pt idx="16">
                  <c:v>93.806000000000012</c:v>
                </c:pt>
                <c:pt idx="17">
                  <c:v>74.172999999999988</c:v>
                </c:pt>
                <c:pt idx="18">
                  <c:v>130.23400000000001</c:v>
                </c:pt>
                <c:pt idx="19">
                  <c:v>10.914999999999999</c:v>
                </c:pt>
                <c:pt idx="20">
                  <c:v>139.52200000000002</c:v>
                </c:pt>
                <c:pt idx="21">
                  <c:v>158.97399999999999</c:v>
                </c:pt>
                <c:pt idx="22">
                  <c:v>87.71</c:v>
                </c:pt>
                <c:pt idx="23">
                  <c:v>104.88800000000001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199496"/>
        <c:axId val="445199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362</c:v>
                </c:pt>
                <c:pt idx="13">
                  <c:v>360</c:v>
                </c:pt>
                <c:pt idx="14">
                  <c:v>360</c:v>
                </c:pt>
                <c:pt idx="15">
                  <c:v>263.69</c:v>
                </c:pt>
                <c:pt idx="16">
                  <c:v>439.5</c:v>
                </c:pt>
                <c:pt idx="17">
                  <c:v>440.74</c:v>
                </c:pt>
                <c:pt idx="18">
                  <c:v>519.76</c:v>
                </c:pt>
                <c:pt idx="19">
                  <c:v>378</c:v>
                </c:pt>
                <c:pt idx="20">
                  <c:v>380.87</c:v>
                </c:pt>
                <c:pt idx="21">
                  <c:v>380.8</c:v>
                </c:pt>
                <c:pt idx="22">
                  <c:v>426.23</c:v>
                </c:pt>
                <c:pt idx="23">
                  <c:v>411.55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200672"/>
        <c:axId val="445200280"/>
      </c:lineChart>
      <c:catAx>
        <c:axId val="445199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199888"/>
        <c:crosses val="autoZero"/>
        <c:auto val="1"/>
        <c:lblAlgn val="ctr"/>
        <c:lblOffset val="100"/>
        <c:noMultiLvlLbl val="0"/>
      </c:catAx>
      <c:valAx>
        <c:axId val="44519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199496"/>
        <c:crosses val="autoZero"/>
        <c:crossBetween val="between"/>
      </c:valAx>
      <c:valAx>
        <c:axId val="445200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200672"/>
        <c:crosses val="max"/>
        <c:crossBetween val="between"/>
      </c:valAx>
      <c:catAx>
        <c:axId val="445200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5200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339.62</v>
      </c>
      <c r="O4" s="18">
        <v>295.80400000000009</v>
      </c>
      <c r="P4" s="18">
        <v>202.12799999999996</v>
      </c>
      <c r="Q4" s="18">
        <v>59.030999999999999</v>
      </c>
      <c r="R4" s="18">
        <v>93.839999999999989</v>
      </c>
      <c r="S4" s="18">
        <v>74.136999999999986</v>
      </c>
      <c r="T4" s="18">
        <v>130.21099999999998</v>
      </c>
      <c r="U4" s="18">
        <v>10.914999999999999</v>
      </c>
      <c r="V4" s="18">
        <v>139.52199999999999</v>
      </c>
      <c r="W4" s="18">
        <v>158.97400000000002</v>
      </c>
      <c r="X4" s="18">
        <v>87.733000000000004</v>
      </c>
      <c r="Y4" s="18">
        <v>104.89900000000002</v>
      </c>
      <c r="Z4" s="19"/>
      <c r="AA4" s="20">
        <f>SUM(B4:Z4)</f>
        <v>1696.8139999999999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362</v>
      </c>
      <c r="O7" s="28">
        <v>360</v>
      </c>
      <c r="P7" s="28">
        <v>360</v>
      </c>
      <c r="Q7" s="28">
        <v>263.69</v>
      </c>
      <c r="R7" s="28">
        <v>439.5</v>
      </c>
      <c r="S7" s="28">
        <v>440.74</v>
      </c>
      <c r="T7" s="28">
        <v>519.76</v>
      </c>
      <c r="U7" s="28">
        <v>378</v>
      </c>
      <c r="V7" s="28">
        <v>380.87</v>
      </c>
      <c r="W7" s="28">
        <v>380.8</v>
      </c>
      <c r="X7" s="28">
        <v>426.23</v>
      </c>
      <c r="Y7" s="28">
        <v>411.55</v>
      </c>
      <c r="Z7" s="29"/>
      <c r="AA7" s="30">
        <f>IF(SUM(B7:Z7)&lt;&gt;0,AVERAGEIF(B7:Z7,"&lt;&gt;"""),"")</f>
        <v>393.59500000000003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255.73599999999999</v>
      </c>
      <c r="O12" s="52">
        <v>227.726</v>
      </c>
      <c r="P12" s="52">
        <v>138.929</v>
      </c>
      <c r="Q12" s="52"/>
      <c r="R12" s="52"/>
      <c r="S12" s="52"/>
      <c r="T12" s="52">
        <v>60</v>
      </c>
      <c r="U12" s="52"/>
      <c r="V12" s="52">
        <v>53.305</v>
      </c>
      <c r="W12" s="52">
        <v>48.929000000000002</v>
      </c>
      <c r="X12" s="52">
        <v>61</v>
      </c>
      <c r="Y12" s="52">
        <v>61</v>
      </c>
      <c r="Z12" s="53"/>
      <c r="AA12" s="54">
        <f t="shared" si="0"/>
        <v>906.62499999999989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4.9589999999999996</v>
      </c>
      <c r="V13" s="52">
        <v>72</v>
      </c>
      <c r="W13" s="52">
        <v>72</v>
      </c>
      <c r="X13" s="52"/>
      <c r="Y13" s="52"/>
      <c r="Z13" s="53"/>
      <c r="AA13" s="54">
        <f t="shared" si="0"/>
        <v>148.959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32.003999999999998</v>
      </c>
      <c r="O14" s="57">
        <v>25.106999999999996</v>
      </c>
      <c r="P14" s="57">
        <v>21.107000000000003</v>
      </c>
      <c r="Q14" s="57">
        <v>23.482999999999997</v>
      </c>
      <c r="R14" s="57">
        <v>27.924000000000003</v>
      </c>
      <c r="S14" s="57">
        <v>20.131999999999994</v>
      </c>
      <c r="T14" s="57">
        <v>16.113</v>
      </c>
      <c r="U14" s="57">
        <v>5.3</v>
      </c>
      <c r="V14" s="57">
        <v>13.542999999999999</v>
      </c>
      <c r="W14" s="57">
        <v>12.102</v>
      </c>
      <c r="X14" s="57">
        <v>6.3019999999999996</v>
      </c>
      <c r="Y14" s="57">
        <v>10.264999999999999</v>
      </c>
      <c r="Z14" s="58"/>
      <c r="AA14" s="59">
        <f t="shared" si="0"/>
        <v>213.38200000000001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287.74</v>
      </c>
      <c r="O16" s="62">
        <f t="shared" si="1"/>
        <v>252.833</v>
      </c>
      <c r="P16" s="62">
        <f t="shared" si="1"/>
        <v>160.036</v>
      </c>
      <c r="Q16" s="62">
        <f t="shared" si="1"/>
        <v>23.482999999999997</v>
      </c>
      <c r="R16" s="62">
        <f t="shared" si="1"/>
        <v>27.924000000000003</v>
      </c>
      <c r="S16" s="62">
        <f t="shared" si="1"/>
        <v>20.131999999999994</v>
      </c>
      <c r="T16" s="62">
        <f t="shared" si="1"/>
        <v>76.113</v>
      </c>
      <c r="U16" s="62">
        <f t="shared" si="1"/>
        <v>10.259</v>
      </c>
      <c r="V16" s="62">
        <f t="shared" si="1"/>
        <v>138.84800000000001</v>
      </c>
      <c r="W16" s="62">
        <f t="shared" si="1"/>
        <v>133.03100000000001</v>
      </c>
      <c r="X16" s="62">
        <f t="shared" si="1"/>
        <v>67.301999999999992</v>
      </c>
      <c r="Y16" s="62">
        <f t="shared" si="1"/>
        <v>71.265000000000001</v>
      </c>
      <c r="Z16" s="63" t="str">
        <f t="shared" si="1"/>
        <v/>
      </c>
      <c r="AA16" s="64">
        <f>SUM(AA10:AA15)</f>
        <v>1268.9659999999999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33.914000000000001</v>
      </c>
      <c r="O20" s="77">
        <v>26.472999999999999</v>
      </c>
      <c r="P20" s="77">
        <v>25.405999999999999</v>
      </c>
      <c r="Q20" s="77">
        <v>24.004000000000001</v>
      </c>
      <c r="R20" s="77">
        <v>23.138999999999999</v>
      </c>
      <c r="S20" s="77">
        <v>22.497</v>
      </c>
      <c r="T20" s="77">
        <v>13.48</v>
      </c>
      <c r="U20" s="77">
        <v>0.65600000000000003</v>
      </c>
      <c r="V20" s="77">
        <v>0.67400000000000004</v>
      </c>
      <c r="W20" s="77">
        <v>11.239000000000001</v>
      </c>
      <c r="X20" s="77">
        <v>10.609</v>
      </c>
      <c r="Y20" s="77">
        <v>21.660000000000004</v>
      </c>
      <c r="Z20" s="78"/>
      <c r="AA20" s="79">
        <f t="shared" si="2"/>
        <v>213.751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17.966000000000001</v>
      </c>
      <c r="O21" s="81">
        <v>16.498000000000001</v>
      </c>
      <c r="P21" s="81">
        <v>16.686</v>
      </c>
      <c r="Q21" s="81">
        <v>11.544</v>
      </c>
      <c r="R21" s="81">
        <v>42.777000000000001</v>
      </c>
      <c r="S21" s="81">
        <v>31.507999999999996</v>
      </c>
      <c r="T21" s="81">
        <v>40.618000000000002</v>
      </c>
      <c r="U21" s="81"/>
      <c r="V21" s="81"/>
      <c r="W21" s="81">
        <v>14.704000000000001</v>
      </c>
      <c r="X21" s="81">
        <v>9.8219999999999992</v>
      </c>
      <c r="Y21" s="81">
        <v>11.974</v>
      </c>
      <c r="Z21" s="78"/>
      <c r="AA21" s="79">
        <f t="shared" si="2"/>
        <v>214.09699999999998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51.88</v>
      </c>
      <c r="O25" s="88">
        <f t="shared" si="3"/>
        <v>42.971000000000004</v>
      </c>
      <c r="P25" s="88">
        <f t="shared" si="3"/>
        <v>42.091999999999999</v>
      </c>
      <c r="Q25" s="88">
        <f t="shared" si="3"/>
        <v>35.548000000000002</v>
      </c>
      <c r="R25" s="88">
        <f t="shared" si="3"/>
        <v>65.915999999999997</v>
      </c>
      <c r="S25" s="88">
        <f t="shared" si="3"/>
        <v>54.004999999999995</v>
      </c>
      <c r="T25" s="88">
        <f t="shared" si="3"/>
        <v>54.097999999999999</v>
      </c>
      <c r="U25" s="88">
        <f t="shared" si="3"/>
        <v>0.65600000000000003</v>
      </c>
      <c r="V25" s="88">
        <f t="shared" si="3"/>
        <v>0.67400000000000004</v>
      </c>
      <c r="W25" s="88">
        <f t="shared" si="3"/>
        <v>25.943000000000001</v>
      </c>
      <c r="X25" s="88">
        <f t="shared" si="3"/>
        <v>20.430999999999997</v>
      </c>
      <c r="Y25" s="88">
        <f t="shared" si="3"/>
        <v>33.634</v>
      </c>
      <c r="Z25" s="89" t="str">
        <f t="shared" si="3"/>
        <v/>
      </c>
      <c r="AA25" s="90">
        <f>SUM(AA19:AA24)</f>
        <v>427.84799999999996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339.62</v>
      </c>
      <c r="O29" s="77">
        <v>295.80399999999997</v>
      </c>
      <c r="P29" s="77">
        <v>202.12799999999999</v>
      </c>
      <c r="Q29" s="77">
        <v>59.030999999999999</v>
      </c>
      <c r="R29" s="77">
        <v>93.84</v>
      </c>
      <c r="S29" s="77">
        <v>74.137</v>
      </c>
      <c r="T29" s="77">
        <v>130.21100000000001</v>
      </c>
      <c r="U29" s="77">
        <v>10.914999999999999</v>
      </c>
      <c r="V29" s="77">
        <v>139.52199999999999</v>
      </c>
      <c r="W29" s="77">
        <v>158.97399999999999</v>
      </c>
      <c r="X29" s="77">
        <v>87.733000000000004</v>
      </c>
      <c r="Y29" s="77">
        <v>104.899</v>
      </c>
      <c r="Z29" s="78"/>
      <c r="AA29" s="79">
        <f>SUM(B29:Z29)</f>
        <v>1696.8139999999999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339.62</v>
      </c>
      <c r="O31" s="62">
        <f t="shared" si="4"/>
        <v>295.80399999999997</v>
      </c>
      <c r="P31" s="62">
        <f t="shared" si="4"/>
        <v>202.12799999999999</v>
      </c>
      <c r="Q31" s="62">
        <f t="shared" si="4"/>
        <v>59.030999999999999</v>
      </c>
      <c r="R31" s="62">
        <f t="shared" si="4"/>
        <v>93.84</v>
      </c>
      <c r="S31" s="62">
        <f t="shared" si="4"/>
        <v>74.137</v>
      </c>
      <c r="T31" s="62">
        <f t="shared" si="4"/>
        <v>130.21100000000001</v>
      </c>
      <c r="U31" s="62">
        <f t="shared" si="4"/>
        <v>10.914999999999999</v>
      </c>
      <c r="V31" s="62">
        <f t="shared" si="4"/>
        <v>139.52199999999999</v>
      </c>
      <c r="W31" s="62">
        <f t="shared" si="4"/>
        <v>158.97399999999999</v>
      </c>
      <c r="X31" s="62">
        <f t="shared" si="4"/>
        <v>87.733000000000004</v>
      </c>
      <c r="Y31" s="62">
        <f t="shared" si="4"/>
        <v>104.899</v>
      </c>
      <c r="Z31" s="63" t="str">
        <f t="shared" si="4"/>
        <v/>
      </c>
      <c r="AA31" s="64">
        <f>SUM(AA28:AA30)</f>
        <v>1696.8139999999999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339.62</v>
      </c>
      <c r="O51" s="88">
        <f t="shared" si="10"/>
        <v>295.80399999999997</v>
      </c>
      <c r="P51" s="88">
        <f t="shared" si="10"/>
        <v>202.12799999999999</v>
      </c>
      <c r="Q51" s="88">
        <f t="shared" si="10"/>
        <v>59.030999999999999</v>
      </c>
      <c r="R51" s="88">
        <f t="shared" si="10"/>
        <v>93.84</v>
      </c>
      <c r="S51" s="88">
        <f t="shared" si="10"/>
        <v>74.136999999999986</v>
      </c>
      <c r="T51" s="88">
        <f t="shared" si="10"/>
        <v>130.21100000000001</v>
      </c>
      <c r="U51" s="88">
        <f t="shared" si="10"/>
        <v>10.915000000000001</v>
      </c>
      <c r="V51" s="88">
        <f t="shared" si="10"/>
        <v>139.52200000000002</v>
      </c>
      <c r="W51" s="88">
        <f t="shared" si="10"/>
        <v>158.97400000000002</v>
      </c>
      <c r="X51" s="88">
        <f t="shared" si="10"/>
        <v>87.73299999999999</v>
      </c>
      <c r="Y51" s="88">
        <f t="shared" si="10"/>
        <v>104.899</v>
      </c>
      <c r="Z51" s="89" t="str">
        <f t="shared" si="10"/>
        <v/>
      </c>
      <c r="AA51" s="105">
        <f>SUM(B51:Z51)</f>
        <v>1696.8139999999999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339.64499999999992</v>
      </c>
      <c r="O4" s="18">
        <v>295.81200000000001</v>
      </c>
      <c r="P4" s="18">
        <v>202.08500000000001</v>
      </c>
      <c r="Q4" s="18">
        <v>59.031000000000006</v>
      </c>
      <c r="R4" s="18">
        <v>93.806000000000012</v>
      </c>
      <c r="S4" s="18">
        <v>74.172999999999988</v>
      </c>
      <c r="T4" s="18">
        <v>130.23400000000001</v>
      </c>
      <c r="U4" s="18">
        <v>10.914999999999999</v>
      </c>
      <c r="V4" s="18">
        <v>139.52200000000002</v>
      </c>
      <c r="W4" s="18">
        <v>158.97399999999999</v>
      </c>
      <c r="X4" s="18">
        <v>87.71</v>
      </c>
      <c r="Y4" s="18">
        <v>104.88800000000001</v>
      </c>
      <c r="Z4" s="19"/>
      <c r="AA4" s="20">
        <f>SUM(B4:Z4)</f>
        <v>1696.7949999999996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362</v>
      </c>
      <c r="O7" s="28">
        <v>360</v>
      </c>
      <c r="P7" s="28">
        <v>360</v>
      </c>
      <c r="Q7" s="28">
        <v>263.69</v>
      </c>
      <c r="R7" s="28">
        <v>439.5</v>
      </c>
      <c r="S7" s="28">
        <v>440.74</v>
      </c>
      <c r="T7" s="28">
        <v>519.76</v>
      </c>
      <c r="U7" s="28">
        <v>378</v>
      </c>
      <c r="V7" s="28">
        <v>380.87</v>
      </c>
      <c r="W7" s="28">
        <v>380.8</v>
      </c>
      <c r="X7" s="28">
        <v>426.23</v>
      </c>
      <c r="Y7" s="28">
        <v>411.55</v>
      </c>
      <c r="Z7" s="29"/>
      <c r="AA7" s="30">
        <f>IF(SUM(B7:Z7)&lt;&gt;0,AVERAGEIF(B7:Z7,"&lt;&gt;"""),"")</f>
        <v>393.59500000000003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28.01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28.01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2.7729999999999997</v>
      </c>
      <c r="R14" s="57"/>
      <c r="S14" s="57"/>
      <c r="T14" s="57"/>
      <c r="U14" s="57"/>
      <c r="V14" s="57">
        <v>1.9410000000000001</v>
      </c>
      <c r="W14" s="57">
        <v>0.18</v>
      </c>
      <c r="X14" s="57">
        <v>8.0000000000000002E-3</v>
      </c>
      <c r="Y14" s="57"/>
      <c r="Z14" s="58"/>
      <c r="AA14" s="59">
        <f t="shared" si="0"/>
        <v>4.9019999999999992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30.783000000000001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1.9410000000000001</v>
      </c>
      <c r="W16" s="62">
        <f t="shared" si="1"/>
        <v>0.18</v>
      </c>
      <c r="X16" s="62">
        <f t="shared" si="1"/>
        <v>8.0000000000000002E-3</v>
      </c>
      <c r="Y16" s="62">
        <f t="shared" si="1"/>
        <v>0</v>
      </c>
      <c r="Z16" s="63" t="str">
        <f t="shared" si="1"/>
        <v/>
      </c>
      <c r="AA16" s="64">
        <f>SUM(AA10:AA15)</f>
        <v>32.911999999999999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10.564</v>
      </c>
      <c r="O20" s="77">
        <v>9.2149999999999999</v>
      </c>
      <c r="P20" s="77">
        <v>7.0519999999999996</v>
      </c>
      <c r="Q20" s="77">
        <v>17.369</v>
      </c>
      <c r="R20" s="77">
        <v>7.6419999999999995</v>
      </c>
      <c r="S20" s="77">
        <v>8.0920000000000005</v>
      </c>
      <c r="T20" s="77">
        <v>9.1740000000000013</v>
      </c>
      <c r="U20" s="77">
        <v>8.2149999999999999</v>
      </c>
      <c r="V20" s="77">
        <v>21.437000000000001</v>
      </c>
      <c r="W20" s="77">
        <v>10.774000000000001</v>
      </c>
      <c r="X20" s="77">
        <v>7.6150000000000002</v>
      </c>
      <c r="Y20" s="77">
        <v>2.7959999999999998</v>
      </c>
      <c r="Z20" s="78"/>
      <c r="AA20" s="79">
        <f t="shared" si="2"/>
        <v>119.94500000000001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9.6810000000000009</v>
      </c>
      <c r="O21" s="81">
        <v>8.1969999999999992</v>
      </c>
      <c r="P21" s="81">
        <v>5.0330000000000004</v>
      </c>
      <c r="Q21" s="81">
        <v>10.879000000000001</v>
      </c>
      <c r="R21" s="81">
        <v>7.7640000000000002</v>
      </c>
      <c r="S21" s="81">
        <v>0.28100000000000003</v>
      </c>
      <c r="T21" s="81">
        <v>10.860000000000001</v>
      </c>
      <c r="U21" s="81">
        <v>2.7</v>
      </c>
      <c r="V21" s="81">
        <v>29.643999999999998</v>
      </c>
      <c r="W21" s="81">
        <v>7.52</v>
      </c>
      <c r="X21" s="81">
        <v>9.8870000000000005</v>
      </c>
      <c r="Y21" s="81">
        <v>1.8919999999999999</v>
      </c>
      <c r="Z21" s="78"/>
      <c r="AA21" s="79">
        <f t="shared" si="2"/>
        <v>104.33800000000001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20.245000000000001</v>
      </c>
      <c r="O25" s="88">
        <f t="shared" si="3"/>
        <v>17.411999999999999</v>
      </c>
      <c r="P25" s="88">
        <f t="shared" si="3"/>
        <v>12.085000000000001</v>
      </c>
      <c r="Q25" s="88">
        <f t="shared" si="3"/>
        <v>28.248000000000001</v>
      </c>
      <c r="R25" s="88">
        <f t="shared" si="3"/>
        <v>15.405999999999999</v>
      </c>
      <c r="S25" s="88">
        <f t="shared" si="3"/>
        <v>8.3730000000000011</v>
      </c>
      <c r="T25" s="88">
        <f t="shared" si="3"/>
        <v>20.034000000000002</v>
      </c>
      <c r="U25" s="88">
        <f t="shared" si="3"/>
        <v>10.914999999999999</v>
      </c>
      <c r="V25" s="88">
        <f t="shared" si="3"/>
        <v>51.081000000000003</v>
      </c>
      <c r="W25" s="88">
        <f t="shared" si="3"/>
        <v>18.294</v>
      </c>
      <c r="X25" s="88">
        <f t="shared" si="3"/>
        <v>17.502000000000002</v>
      </c>
      <c r="Y25" s="88">
        <f t="shared" si="3"/>
        <v>4.6879999999999997</v>
      </c>
      <c r="Z25" s="89">
        <f t="shared" si="3"/>
        <v>0</v>
      </c>
      <c r="AA25" s="90">
        <f t="shared" si="3"/>
        <v>224.28300000000002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20.245000000000001</v>
      </c>
      <c r="O29" s="77">
        <v>17.411999999999999</v>
      </c>
      <c r="P29" s="77">
        <v>12.085000000000001</v>
      </c>
      <c r="Q29" s="77">
        <v>59.030999999999999</v>
      </c>
      <c r="R29" s="77">
        <v>15.406000000000001</v>
      </c>
      <c r="S29" s="77">
        <v>8.3729999999999993</v>
      </c>
      <c r="T29" s="77">
        <v>20.033999999999999</v>
      </c>
      <c r="U29" s="77">
        <v>10.914999999999999</v>
      </c>
      <c r="V29" s="77">
        <v>53.021999999999998</v>
      </c>
      <c r="W29" s="77">
        <v>18.474</v>
      </c>
      <c r="X29" s="77">
        <v>17.510000000000002</v>
      </c>
      <c r="Y29" s="77">
        <v>4.6879999999999997</v>
      </c>
      <c r="Z29" s="78"/>
      <c r="AA29" s="79">
        <f>SUM(B29:Z29)</f>
        <v>257.19499999999994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20.245000000000001</v>
      </c>
      <c r="O31" s="62">
        <f t="shared" si="4"/>
        <v>17.411999999999999</v>
      </c>
      <c r="P31" s="62">
        <f t="shared" si="4"/>
        <v>12.085000000000001</v>
      </c>
      <c r="Q31" s="62">
        <f t="shared" si="4"/>
        <v>59.030999999999999</v>
      </c>
      <c r="R31" s="62">
        <f t="shared" si="4"/>
        <v>15.406000000000001</v>
      </c>
      <c r="S31" s="62">
        <f t="shared" si="4"/>
        <v>8.3729999999999993</v>
      </c>
      <c r="T31" s="62">
        <f t="shared" si="4"/>
        <v>20.033999999999999</v>
      </c>
      <c r="U31" s="62">
        <f t="shared" si="4"/>
        <v>10.914999999999999</v>
      </c>
      <c r="V31" s="62">
        <f t="shared" si="4"/>
        <v>53.021999999999998</v>
      </c>
      <c r="W31" s="62">
        <f t="shared" si="4"/>
        <v>18.474</v>
      </c>
      <c r="X31" s="62">
        <f t="shared" si="4"/>
        <v>17.510000000000002</v>
      </c>
      <c r="Y31" s="62">
        <f t="shared" si="4"/>
        <v>4.6879999999999997</v>
      </c>
      <c r="Z31" s="63">
        <f t="shared" si="4"/>
        <v>0</v>
      </c>
      <c r="AA31" s="64">
        <f t="shared" si="4"/>
        <v>257.19499999999994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319.39999999999998</v>
      </c>
      <c r="O38" s="99">
        <v>278.39999999999998</v>
      </c>
      <c r="P38" s="99">
        <v>190</v>
      </c>
      <c r="Q38" s="99"/>
      <c r="R38" s="99">
        <v>78.400000000000006</v>
      </c>
      <c r="S38" s="99">
        <v>65.8</v>
      </c>
      <c r="T38" s="99">
        <v>110.2</v>
      </c>
      <c r="U38" s="99"/>
      <c r="V38" s="99">
        <v>86.5</v>
      </c>
      <c r="W38" s="99">
        <v>140.5</v>
      </c>
      <c r="X38" s="99">
        <v>70.2</v>
      </c>
      <c r="Y38" s="99">
        <v>100.2</v>
      </c>
      <c r="Z38" s="100"/>
      <c r="AA38" s="79">
        <f t="shared" si="5"/>
        <v>1439.6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319.39999999999998</v>
      </c>
      <c r="O39" s="88">
        <f t="shared" si="6"/>
        <v>278.39999999999998</v>
      </c>
      <c r="P39" s="88">
        <f t="shared" si="6"/>
        <v>190</v>
      </c>
      <c r="Q39" s="88">
        <f t="shared" si="6"/>
        <v>0</v>
      </c>
      <c r="R39" s="88">
        <f t="shared" si="6"/>
        <v>78.400000000000006</v>
      </c>
      <c r="S39" s="88">
        <f t="shared" si="6"/>
        <v>65.8</v>
      </c>
      <c r="T39" s="88">
        <f t="shared" si="6"/>
        <v>110.2</v>
      </c>
      <c r="U39" s="88">
        <f t="shared" si="6"/>
        <v>0</v>
      </c>
      <c r="V39" s="88">
        <f t="shared" si="6"/>
        <v>86.5</v>
      </c>
      <c r="W39" s="88">
        <f t="shared" si="6"/>
        <v>140.5</v>
      </c>
      <c r="X39" s="88">
        <f t="shared" si="6"/>
        <v>70.2</v>
      </c>
      <c r="Y39" s="88">
        <f t="shared" si="6"/>
        <v>100.2</v>
      </c>
      <c r="Z39" s="89">
        <f t="shared" si="6"/>
        <v>0</v>
      </c>
      <c r="AA39" s="90">
        <f t="shared" si="5"/>
        <v>1439.6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319.39999999999998</v>
      </c>
      <c r="O46" s="99">
        <v>278.39999999999998</v>
      </c>
      <c r="P46" s="99">
        <v>190</v>
      </c>
      <c r="Q46" s="99"/>
      <c r="R46" s="99">
        <v>78.400000000000006</v>
      </c>
      <c r="S46" s="99">
        <v>65.8</v>
      </c>
      <c r="T46" s="99">
        <v>110.2</v>
      </c>
      <c r="U46" s="99"/>
      <c r="V46" s="99">
        <v>86.5</v>
      </c>
      <c r="W46" s="99">
        <v>140.5</v>
      </c>
      <c r="X46" s="99">
        <v>70.2</v>
      </c>
      <c r="Y46" s="99">
        <v>100.2</v>
      </c>
      <c r="Z46" s="100"/>
      <c r="AA46" s="79">
        <f t="shared" si="7"/>
        <v>1439.6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319.39999999999998</v>
      </c>
      <c r="O48" s="88">
        <f t="shared" si="8"/>
        <v>278.39999999999998</v>
      </c>
      <c r="P48" s="88">
        <f t="shared" si="8"/>
        <v>190</v>
      </c>
      <c r="Q48" s="88">
        <f t="shared" si="8"/>
        <v>0</v>
      </c>
      <c r="R48" s="88">
        <f t="shared" si="8"/>
        <v>78.400000000000006</v>
      </c>
      <c r="S48" s="88">
        <f t="shared" si="8"/>
        <v>65.8</v>
      </c>
      <c r="T48" s="88">
        <f t="shared" si="8"/>
        <v>110.2</v>
      </c>
      <c r="U48" s="88">
        <f t="shared" si="8"/>
        <v>0</v>
      </c>
      <c r="V48" s="88">
        <f t="shared" si="8"/>
        <v>86.5</v>
      </c>
      <c r="W48" s="88">
        <f t="shared" si="8"/>
        <v>140.5</v>
      </c>
      <c r="X48" s="88">
        <f t="shared" si="8"/>
        <v>70.2</v>
      </c>
      <c r="Y48" s="88">
        <f t="shared" si="8"/>
        <v>100.2</v>
      </c>
      <c r="Z48" s="89">
        <f t="shared" si="8"/>
        <v>0</v>
      </c>
      <c r="AA48" s="90">
        <f t="shared" si="7"/>
        <v>1439.6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339.64499999999998</v>
      </c>
      <c r="O51" s="88">
        <f t="shared" si="10"/>
        <v>295.81199999999995</v>
      </c>
      <c r="P51" s="88">
        <f t="shared" si="10"/>
        <v>202.08500000000001</v>
      </c>
      <c r="Q51" s="88">
        <f t="shared" si="10"/>
        <v>59.031000000000006</v>
      </c>
      <c r="R51" s="88">
        <f t="shared" si="10"/>
        <v>93.806000000000012</v>
      </c>
      <c r="S51" s="88">
        <f t="shared" si="10"/>
        <v>74.173000000000002</v>
      </c>
      <c r="T51" s="88">
        <f t="shared" si="10"/>
        <v>130.23400000000001</v>
      </c>
      <c r="U51" s="88">
        <f t="shared" si="10"/>
        <v>10.914999999999999</v>
      </c>
      <c r="V51" s="88">
        <f t="shared" si="10"/>
        <v>139.52199999999999</v>
      </c>
      <c r="W51" s="88">
        <f t="shared" si="10"/>
        <v>158.97399999999999</v>
      </c>
      <c r="X51" s="88">
        <f t="shared" si="10"/>
        <v>87.710000000000008</v>
      </c>
      <c r="Y51" s="88">
        <f t="shared" si="10"/>
        <v>104.88800000000001</v>
      </c>
      <c r="Z51" s="89">
        <f t="shared" si="10"/>
        <v>0</v>
      </c>
      <c r="AA51" s="105">
        <f>SUM(B51:Z51)</f>
        <v>1696.7949999999996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319.39999999999998</v>
      </c>
      <c r="O4" s="18">
        <v>278.39999999999998</v>
      </c>
      <c r="P4" s="18">
        <v>190</v>
      </c>
      <c r="Q4" s="18"/>
      <c r="R4" s="18">
        <v>78.400000000000006</v>
      </c>
      <c r="S4" s="18">
        <v>65.8</v>
      </c>
      <c r="T4" s="18">
        <v>110.2</v>
      </c>
      <c r="U4" s="18"/>
      <c r="V4" s="18">
        <v>86.5</v>
      </c>
      <c r="W4" s="18">
        <v>140.5</v>
      </c>
      <c r="X4" s="18">
        <v>70.2</v>
      </c>
      <c r="Y4" s="18">
        <v>100.2</v>
      </c>
      <c r="Z4" s="19"/>
      <c r="AA4" s="112">
        <f>SUM(B4:Z4)</f>
        <v>1439.6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362</v>
      </c>
      <c r="O7" s="118">
        <v>360</v>
      </c>
      <c r="P7" s="118">
        <v>360</v>
      </c>
      <c r="Q7" s="118">
        <v>263.69</v>
      </c>
      <c r="R7" s="118">
        <v>439.5</v>
      </c>
      <c r="S7" s="118">
        <v>440.74</v>
      </c>
      <c r="T7" s="118">
        <v>519.76</v>
      </c>
      <c r="U7" s="118">
        <v>378</v>
      </c>
      <c r="V7" s="118">
        <v>380.87</v>
      </c>
      <c r="W7" s="118">
        <v>380.8</v>
      </c>
      <c r="X7" s="118">
        <v>426.23</v>
      </c>
      <c r="Y7" s="118">
        <v>411.55</v>
      </c>
      <c r="Z7" s="119"/>
      <c r="AA7" s="120">
        <f>IF(SUM(B7:Z7)&lt;&gt;0,AVERAGEIF(B7:Z7,"&lt;&gt;"""),"")</f>
        <v>393.59500000000003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319.39999999999998</v>
      </c>
      <c r="O23" s="134">
        <v>278.39999999999998</v>
      </c>
      <c r="P23" s="134">
        <v>190</v>
      </c>
      <c r="Q23" s="134"/>
      <c r="R23" s="134">
        <v>78.400000000000006</v>
      </c>
      <c r="S23" s="134">
        <v>65.8</v>
      </c>
      <c r="T23" s="134">
        <v>110.2</v>
      </c>
      <c r="U23" s="134"/>
      <c r="V23" s="134">
        <v>86.5</v>
      </c>
      <c r="W23" s="134">
        <v>140.5</v>
      </c>
      <c r="X23" s="134">
        <v>70.2</v>
      </c>
      <c r="Y23" s="134">
        <v>100.2</v>
      </c>
      <c r="Z23" s="132"/>
      <c r="AA23" s="133">
        <f t="shared" si="2"/>
        <v>1439.6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319.39999999999998</v>
      </c>
      <c r="O24" s="136">
        <f t="shared" si="3"/>
        <v>278.39999999999998</v>
      </c>
      <c r="P24" s="136">
        <f t="shared" si="3"/>
        <v>190</v>
      </c>
      <c r="Q24" s="136">
        <f t="shared" si="3"/>
        <v>0</v>
      </c>
      <c r="R24" s="136">
        <f t="shared" si="3"/>
        <v>78.400000000000006</v>
      </c>
      <c r="S24" s="136">
        <f t="shared" si="3"/>
        <v>65.8</v>
      </c>
      <c r="T24" s="136">
        <f t="shared" si="3"/>
        <v>110.2</v>
      </c>
      <c r="U24" s="136">
        <f t="shared" si="3"/>
        <v>0</v>
      </c>
      <c r="V24" s="136">
        <f t="shared" si="3"/>
        <v>86.5</v>
      </c>
      <c r="W24" s="136">
        <f t="shared" si="3"/>
        <v>140.5</v>
      </c>
      <c r="X24" s="136">
        <f t="shared" si="3"/>
        <v>70.2</v>
      </c>
      <c r="Y24" s="136">
        <f t="shared" si="3"/>
        <v>100.2</v>
      </c>
      <c r="Z24" s="137" t="str">
        <f t="shared" si="3"/>
        <v/>
      </c>
      <c r="AA24" s="90">
        <f t="shared" si="2"/>
        <v>1439.6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2022-09-22T08:19:09Z</dcterms:created>
  <dcterms:modified xsi:type="dcterms:W3CDTF">2022-09-22T08:19:10Z</dcterms:modified>
</cp:coreProperties>
</file>