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<sst xmlns="http://schemas.openxmlformats.org/spreadsheetml/2006/main" count="117" uniqueCount="53">
  <si>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18/09/2022 11:19:38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</si>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</sst>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185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86.298999999999992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33.375999999999998</c:v>
                </c:pt>
                <c:pt idx="15">
                  <c:v>5.1180000000000003</c:v>
                </c:pt>
                <c:pt idx="16">
                  <c:v>34.302999999999997</c:v>
                </c:pt>
                <c:pt idx="17">
                  <c:v>37.536000000000001</c:v>
                </c:pt>
                <c:pt idx="18">
                  <c:v>53.508000000000003</c:v>
                </c:pt>
                <c:pt idx="19">
                  <c:v>29.454999999999998</c:v>
                </c:pt>
                <c:pt idx="20">
                  <c:v>12.182</c:v>
                </c:pt>
                <c:pt idx="21">
                  <c:v>2.056</c:v>
                </c:pt>
                <c:pt idx="22">
                  <c:v>36.488</c:v>
                </c:pt>
                <c:pt idx="23">
                  <c:v>35.545000000000002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5082368"/>
        <c:axId val="455082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49.625</c:v>
                </c:pt>
                <c:pt idx="13">
                  <c:v>33.137999999999998</c:v>
                </c:pt>
                <c:pt idx="14">
                  <c:v>49.899000000000001</c:v>
                </c:pt>
                <c:pt idx="15">
                  <c:v>45.754000000000005</c:v>
                </c:pt>
                <c:pt idx="16">
                  <c:v>90.168000000000006</c:v>
                </c:pt>
                <c:pt idx="17">
                  <c:v>90.48</c:v>
                </c:pt>
                <c:pt idx="18">
                  <c:v>211.6</c:v>
                </c:pt>
                <c:pt idx="19">
                  <c:v>85.846999999999994</c:v>
                </c:pt>
                <c:pt idx="20">
                  <c:v>22.321000000000002</c:v>
                </c:pt>
                <c:pt idx="21">
                  <c:v>12.058999999999999</c:v>
                </c:pt>
                <c:pt idx="22">
                  <c:v>85.573999999999998</c:v>
                </c:pt>
                <c:pt idx="23">
                  <c:v>264.90499999999997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082368"/>
        <c:axId val="455082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3.49</c:v>
                </c:pt>
                <c:pt idx="13">
                  <c:v>-63.56</c:v>
                </c:pt>
                <c:pt idx="14">
                  <c:v>-76.05</c:v>
                </c:pt>
                <c:pt idx="15">
                  <c:v>26.91</c:v>
                </c:pt>
                <c:pt idx="16">
                  <c:v>224.8</c:v>
                </c:pt>
                <c:pt idx="17">
                  <c:v>328.78</c:v>
                </c:pt>
                <c:pt idx="18">
                  <c:v>372</c:v>
                </c:pt>
                <c:pt idx="19">
                  <c:v>310.14999999999998</c:v>
                </c:pt>
                <c:pt idx="20">
                  <c:v>322</c:v>
                </c:pt>
                <c:pt idx="21">
                  <c:v>238.09</c:v>
                </c:pt>
                <c:pt idx="22">
                  <c:v>346.72</c:v>
                </c:pt>
                <c:pt idx="23">
                  <c:v>299.64999999999998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587400"/>
        <c:axId val="183587008"/>
      </c:lineChart>
      <c:catAx>
        <c:axId val="455082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082760"/>
        <c:crosses val="autoZero"/>
        <c:auto val="1"/>
        <c:lblAlgn val="ctr"/>
        <c:lblOffset val="100"/>
        <c:noMultiLvlLbl val="0"/>
      </c:catAx>
      <c:valAx>
        <c:axId val="455082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082368"/>
        <c:crosses val="autoZero"/>
        <c:crossBetween val="between"/>
      </c:valAx>
      <c:valAx>
        <c:axId val="183587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587400"/>
        <c:crosses val="max"/>
        <c:crossBetween val="between"/>
      </c:valAx>
      <c:catAx>
        <c:axId val="183587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587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49.624999999999993</v>
      </c>
      <c r="O4" s="18">
        <v>33.138000000000005</v>
      </c>
      <c r="P4" s="18">
        <v>49.899000000000001</v>
      </c>
      <c r="Q4" s="18">
        <v>45.754000000000005</v>
      </c>
      <c r="R4" s="18">
        <v>90.15</v>
      </c>
      <c r="S4" s="18">
        <v>90.463999999999999</v>
      </c>
      <c r="T4" s="18">
        <v>211.55200000000002</v>
      </c>
      <c r="U4" s="18">
        <v>85.83</v>
      </c>
      <c r="V4" s="18">
        <v>22.320999999999998</v>
      </c>
      <c r="W4" s="18">
        <v>12.058999999999999</v>
      </c>
      <c r="X4" s="18">
        <v>85.566000000000003</v>
      </c>
      <c r="Y4" s="18">
        <v>264.91899999999998</v>
      </c>
      <c r="Z4" s="19"/>
      <c r="AA4" s="20">
        <f>SUM(B4:Z4)</f>
        <v>1041.277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3.49</v>
      </c>
      <c r="O7" s="28">
        <v>-63.56</v>
      </c>
      <c r="P7" s="28">
        <v>-76.05</v>
      </c>
      <c r="Q7" s="28">
        <v>26.91</v>
      </c>
      <c r="R7" s="28">
        <v>224.8</v>
      </c>
      <c r="S7" s="28">
        <v>328.78</v>
      </c>
      <c r="T7" s="28">
        <v>372</v>
      </c>
      <c r="U7" s="28">
        <v>310.14999999999998</v>
      </c>
      <c r="V7" s="28">
        <v>322</v>
      </c>
      <c r="W7" s="28">
        <v>238.09</v>
      </c>
      <c r="X7" s="28">
        <v>346.72</v>
      </c>
      <c r="Y7" s="28">
        <v>299.64999999999998</v>
      </c>
      <c r="Z7" s="29"/>
      <c r="AA7" s="30">
        <f>IF(SUM(B7:Z7)&lt;&gt;0,AVERAGEIF(B7:Z7,"&lt;&gt;"""),"")</f>
        <v>194.41499999999999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185</v>
      </c>
      <c r="Z10" s="43"/>
      <c r="AA10" s="44">
        <f t="shared" ref="AA10:AA15" si="0">SUM(B10:Z10)</f>
        <v>185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86.298999999999992</v>
      </c>
      <c r="U12" s="52"/>
      <c r="V12" s="52"/>
      <c r="W12" s="52"/>
      <c r="X12" s="52"/>
      <c r="Y12" s="52"/>
      <c r="Z12" s="53"/>
      <c r="AA12" s="54">
        <f t="shared" si="0"/>
        <v>86.298999999999992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33.375999999999998</v>
      </c>
      <c r="O14" s="57"/>
      <c r="P14" s="57"/>
      <c r="Q14" s="57">
        <v>5.1180000000000003</v>
      </c>
      <c r="R14" s="57">
        <v>34.302999999999997</v>
      </c>
      <c r="S14" s="57">
        <v>37.536000000000001</v>
      </c>
      <c r="T14" s="57">
        <v>53.508000000000003</v>
      </c>
      <c r="U14" s="57">
        <v>29.454999999999998</v>
      </c>
      <c r="V14" s="57">
        <v>12.182</v>
      </c>
      <c r="W14" s="57">
        <v>2.056</v>
      </c>
      <c r="X14" s="57">
        <v>36.488</v>
      </c>
      <c r="Y14" s="57">
        <v>35.545000000000002</v>
      </c>
      <c r="Z14" s="58"/>
      <c r="AA14" s="59">
        <f t="shared" si="0"/>
        <v>279.56700000000001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33.375999999999998</v>
      </c>
      <c r="O16" s="62">
        <f t="shared" si="1"/>
        <v>0</v>
      </c>
      <c r="P16" s="62">
        <f t="shared" si="1"/>
        <v>0</v>
      </c>
      <c r="Q16" s="62">
        <f t="shared" si="1"/>
        <v>5.1180000000000003</v>
      </c>
      <c r="R16" s="62">
        <f t="shared" si="1"/>
        <v>34.302999999999997</v>
      </c>
      <c r="S16" s="62">
        <f t="shared" si="1"/>
        <v>37.536000000000001</v>
      </c>
      <c r="T16" s="62">
        <f t="shared" si="1"/>
        <v>139.80699999999999</v>
      </c>
      <c r="U16" s="62">
        <f t="shared" si="1"/>
        <v>29.454999999999998</v>
      </c>
      <c r="V16" s="62">
        <f t="shared" si="1"/>
        <v>12.182</v>
      </c>
      <c r="W16" s="62">
        <f t="shared" si="1"/>
        <v>2.056</v>
      </c>
      <c r="X16" s="62">
        <f t="shared" si="1"/>
        <v>36.488</v>
      </c>
      <c r="Y16" s="62">
        <f t="shared" si="1"/>
        <v>220.54500000000002</v>
      </c>
      <c r="Z16" s="63" t="str">
        <f t="shared" si="1"/>
        <v/>
      </c>
      <c r="AA16" s="64">
        <f>SUM(AA10:AA15)</f>
        <v>550.86599999999999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10.001000000000001</v>
      </c>
      <c r="O20" s="77">
        <v>16.093</v>
      </c>
      <c r="P20" s="77">
        <v>21.936</v>
      </c>
      <c r="Q20" s="77">
        <v>11.483000000000001</v>
      </c>
      <c r="R20" s="77">
        <v>14.968</v>
      </c>
      <c r="S20" s="77">
        <v>15.17</v>
      </c>
      <c r="T20" s="77">
        <v>15.259</v>
      </c>
      <c r="U20" s="77">
        <v>22.007999999999999</v>
      </c>
      <c r="V20" s="77">
        <v>6.88</v>
      </c>
      <c r="W20" s="77">
        <v>5.33</v>
      </c>
      <c r="X20" s="77">
        <v>21.100999999999999</v>
      </c>
      <c r="Y20" s="77">
        <v>20.638999999999999</v>
      </c>
      <c r="Z20" s="78"/>
      <c r="AA20" s="79">
        <f t="shared" si="2"/>
        <v>180.86800000000002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6.2480000000000002</v>
      </c>
      <c r="O21" s="81">
        <v>17.045000000000002</v>
      </c>
      <c r="P21" s="81">
        <v>27.963000000000001</v>
      </c>
      <c r="Q21" s="81">
        <v>29.152999999999999</v>
      </c>
      <c r="R21" s="81">
        <v>40.878999999999991</v>
      </c>
      <c r="S21" s="81">
        <v>37.757999999999996</v>
      </c>
      <c r="T21" s="81">
        <v>56.485999999999997</v>
      </c>
      <c r="U21" s="81">
        <v>34.367000000000004</v>
      </c>
      <c r="V21" s="81">
        <v>3.2590000000000003</v>
      </c>
      <c r="W21" s="81">
        <v>4.673</v>
      </c>
      <c r="X21" s="81">
        <v>27.976999999999997</v>
      </c>
      <c r="Y21" s="81">
        <v>23.734999999999999</v>
      </c>
      <c r="Z21" s="78"/>
      <c r="AA21" s="79">
        <f t="shared" si="2"/>
        <v>309.54300000000001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16.249000000000002</v>
      </c>
      <c r="O25" s="88">
        <f t="shared" si="3"/>
        <v>33.138000000000005</v>
      </c>
      <c r="P25" s="88">
        <f t="shared" si="3"/>
        <v>49.899000000000001</v>
      </c>
      <c r="Q25" s="88">
        <f t="shared" si="3"/>
        <v>40.635999999999996</v>
      </c>
      <c r="R25" s="88">
        <f t="shared" si="3"/>
        <v>55.846999999999994</v>
      </c>
      <c r="S25" s="88">
        <f t="shared" si="3"/>
        <v>52.927999999999997</v>
      </c>
      <c r="T25" s="88">
        <f t="shared" si="3"/>
        <v>71.745000000000005</v>
      </c>
      <c r="U25" s="88">
        <f t="shared" si="3"/>
        <v>56.375</v>
      </c>
      <c r="V25" s="88">
        <f t="shared" si="3"/>
        <v>10.138999999999999</v>
      </c>
      <c r="W25" s="88">
        <f t="shared" si="3"/>
        <v>10.003</v>
      </c>
      <c r="X25" s="88">
        <f t="shared" si="3"/>
        <v>49.077999999999996</v>
      </c>
      <c r="Y25" s="88">
        <f t="shared" si="3"/>
        <v>44.373999999999995</v>
      </c>
      <c r="Z25" s="89" t="str">
        <f t="shared" si="3"/>
        <v/>
      </c>
      <c r="AA25" s="90">
        <f>SUM(AA19:AA24)</f>
        <v>490.41100000000006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49.625</v>
      </c>
      <c r="O29" s="77">
        <v>33.137999999999998</v>
      </c>
      <c r="P29" s="77">
        <v>49.899000000000001</v>
      </c>
      <c r="Q29" s="77">
        <v>45.753999999999998</v>
      </c>
      <c r="R29" s="77">
        <v>90.15</v>
      </c>
      <c r="S29" s="77">
        <v>90.463999999999999</v>
      </c>
      <c r="T29" s="77">
        <v>211.55199999999999</v>
      </c>
      <c r="U29" s="77">
        <v>85.83</v>
      </c>
      <c r="V29" s="77">
        <v>22.321000000000002</v>
      </c>
      <c r="W29" s="77">
        <v>12.058999999999999</v>
      </c>
      <c r="X29" s="77">
        <v>85.566000000000003</v>
      </c>
      <c r="Y29" s="77">
        <v>264.91899999999998</v>
      </c>
      <c r="Z29" s="78"/>
      <c r="AA29" s="79">
        <f>SUM(B29:Z29)</f>
        <v>1041.277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49.625</v>
      </c>
      <c r="O31" s="62">
        <f t="shared" si="4"/>
        <v>33.137999999999998</v>
      </c>
      <c r="P31" s="62">
        <f t="shared" si="4"/>
        <v>49.899000000000001</v>
      </c>
      <c r="Q31" s="62">
        <f t="shared" si="4"/>
        <v>45.753999999999998</v>
      </c>
      <c r="R31" s="62">
        <f t="shared" si="4"/>
        <v>90.15</v>
      </c>
      <c r="S31" s="62">
        <f t="shared" si="4"/>
        <v>90.463999999999999</v>
      </c>
      <c r="T31" s="62">
        <f t="shared" si="4"/>
        <v>211.55199999999999</v>
      </c>
      <c r="U31" s="62">
        <f t="shared" si="4"/>
        <v>85.83</v>
      </c>
      <c r="V31" s="62">
        <f t="shared" si="4"/>
        <v>22.321000000000002</v>
      </c>
      <c r="W31" s="62">
        <f t="shared" si="4"/>
        <v>12.058999999999999</v>
      </c>
      <c r="X31" s="62">
        <f t="shared" si="4"/>
        <v>85.566000000000003</v>
      </c>
      <c r="Y31" s="62">
        <f t="shared" si="4"/>
        <v>264.91899999999998</v>
      </c>
      <c r="Z31" s="63" t="str">
        <f t="shared" si="4"/>
        <v/>
      </c>
      <c r="AA31" s="64">
        <f>SUM(AA28:AA30)</f>
        <v>1041.277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49.625</v>
      </c>
      <c r="O51" s="88">
        <f t="shared" si="10"/>
        <v>33.138000000000005</v>
      </c>
      <c r="P51" s="88">
        <f t="shared" si="10"/>
        <v>49.899000000000001</v>
      </c>
      <c r="Q51" s="88">
        <f t="shared" si="10"/>
        <v>45.753999999999998</v>
      </c>
      <c r="R51" s="88">
        <f t="shared" si="10"/>
        <v>90.149999999999991</v>
      </c>
      <c r="S51" s="88">
        <f t="shared" si="10"/>
        <v>90.463999999999999</v>
      </c>
      <c r="T51" s="88">
        <f t="shared" si="10"/>
        <v>211.55199999999999</v>
      </c>
      <c r="U51" s="88">
        <f t="shared" si="10"/>
        <v>85.83</v>
      </c>
      <c r="V51" s="88">
        <f t="shared" si="10"/>
        <v>22.320999999999998</v>
      </c>
      <c r="W51" s="88">
        <f t="shared" si="10"/>
        <v>12.059000000000001</v>
      </c>
      <c r="X51" s="88">
        <f t="shared" si="10"/>
        <v>85.566000000000003</v>
      </c>
      <c r="Y51" s="88">
        <f t="shared" si="10"/>
        <v>264.91899999999998</v>
      </c>
      <c r="Z51" s="89" t="str">
        <f t="shared" si="10"/>
        <v/>
      </c>
      <c r="AA51" s="105">
        <f>SUM(B51:Z51)</f>
        <v>1041.277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49.625</v>
      </c>
      <c r="O4" s="18">
        <v>33.137999999999998</v>
      </c>
      <c r="P4" s="18">
        <v>49.899000000000001</v>
      </c>
      <c r="Q4" s="18">
        <v>45.754000000000005</v>
      </c>
      <c r="R4" s="18">
        <v>90.168000000000006</v>
      </c>
      <c r="S4" s="18">
        <v>90.48</v>
      </c>
      <c r="T4" s="18">
        <v>211.6</v>
      </c>
      <c r="U4" s="18">
        <v>85.846999999999994</v>
      </c>
      <c r="V4" s="18">
        <v>22.321000000000002</v>
      </c>
      <c r="W4" s="18">
        <v>12.058999999999999</v>
      </c>
      <c r="X4" s="18">
        <v>85.573999999999998</v>
      </c>
      <c r="Y4" s="18">
        <v>264.90499999999997</v>
      </c>
      <c r="Z4" s="19"/>
      <c r="AA4" s="20">
        <f>SUM(B4:Z4)</f>
        <v>1041.3699999999999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3.49</v>
      </c>
      <c r="O7" s="28">
        <v>-63.56</v>
      </c>
      <c r="P7" s="28">
        <v>-76.05</v>
      </c>
      <c r="Q7" s="28">
        <v>26.91</v>
      </c>
      <c r="R7" s="28">
        <v>224.8</v>
      </c>
      <c r="S7" s="28">
        <v>328.78</v>
      </c>
      <c r="T7" s="28">
        <v>372</v>
      </c>
      <c r="U7" s="28">
        <v>310.14999999999998</v>
      </c>
      <c r="V7" s="28">
        <v>322</v>
      </c>
      <c r="W7" s="28">
        <v>238.09</v>
      </c>
      <c r="X7" s="28">
        <v>346.72</v>
      </c>
      <c r="Y7" s="28">
        <v>299.64999999999998</v>
      </c>
      <c r="Z7" s="29"/>
      <c r="AA7" s="30">
        <f>IF(SUM(B7:Z7)&lt;&gt;0,AVERAGEIF(B7:Z7,"&lt;&gt;"""),"")</f>
        <v>194.41499999999999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47.667999999999992</v>
      </c>
      <c r="O14" s="57">
        <v>28.006999999999998</v>
      </c>
      <c r="P14" s="57">
        <v>43.435000000000002</v>
      </c>
      <c r="Q14" s="57">
        <v>41.006999999999998</v>
      </c>
      <c r="R14" s="57"/>
      <c r="S14" s="57"/>
      <c r="T14" s="57">
        <v>2.5999999999999999E-2</v>
      </c>
      <c r="U14" s="57"/>
      <c r="V14" s="57">
        <v>0.98499999999999999</v>
      </c>
      <c r="W14" s="57"/>
      <c r="X14" s="57"/>
      <c r="Y14" s="57">
        <v>0.27400000000000002</v>
      </c>
      <c r="Z14" s="58"/>
      <c r="AA14" s="59">
        <f t="shared" si="0"/>
        <v>161.40200000000002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47.667999999999992</v>
      </c>
      <c r="O16" s="62">
        <f t="shared" si="1"/>
        <v>28.006999999999998</v>
      </c>
      <c r="P16" s="62">
        <f t="shared" si="1"/>
        <v>43.435000000000002</v>
      </c>
      <c r="Q16" s="62">
        <f t="shared" si="1"/>
        <v>41.006999999999998</v>
      </c>
      <c r="R16" s="62">
        <f t="shared" si="1"/>
        <v>0</v>
      </c>
      <c r="S16" s="62">
        <f t="shared" si="1"/>
        <v>0</v>
      </c>
      <c r="T16" s="62">
        <f t="shared" si="1"/>
        <v>2.5999999999999999E-2</v>
      </c>
      <c r="U16" s="62">
        <f t="shared" si="1"/>
        <v>0</v>
      </c>
      <c r="V16" s="62">
        <f t="shared" si="1"/>
        <v>0.98499999999999999</v>
      </c>
      <c r="W16" s="62">
        <f t="shared" si="1"/>
        <v>0</v>
      </c>
      <c r="X16" s="62">
        <f t="shared" si="1"/>
        <v>0</v>
      </c>
      <c r="Y16" s="62">
        <f t="shared" si="1"/>
        <v>0.27400000000000002</v>
      </c>
      <c r="Z16" s="63" t="str">
        <f t="shared" si="1"/>
        <v/>
      </c>
      <c r="AA16" s="64">
        <f>SUM(AA10:AA15)</f>
        <v>161.40200000000002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1.853</v>
      </c>
      <c r="O20" s="77">
        <v>5.0589999999999993</v>
      </c>
      <c r="P20" s="77">
        <v>6.4639999999999995</v>
      </c>
      <c r="Q20" s="77">
        <v>4.7469999999999999</v>
      </c>
      <c r="R20" s="77">
        <v>7.7679999999999998</v>
      </c>
      <c r="S20" s="77">
        <v>6.9790000000000001</v>
      </c>
      <c r="T20" s="77">
        <v>5.0600000000000005</v>
      </c>
      <c r="U20" s="77">
        <v>3.1630000000000003</v>
      </c>
      <c r="V20" s="77">
        <v>17.628999999999998</v>
      </c>
      <c r="W20" s="77">
        <v>11.741999999999999</v>
      </c>
      <c r="X20" s="77">
        <v>3.141</v>
      </c>
      <c r="Y20" s="77">
        <v>1.645</v>
      </c>
      <c r="Z20" s="78"/>
      <c r="AA20" s="79">
        <f t="shared" si="2"/>
        <v>75.25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0.104</v>
      </c>
      <c r="O21" s="81">
        <v>7.1999999999999995E-2</v>
      </c>
      <c r="P21" s="81"/>
      <c r="Q21" s="81"/>
      <c r="R21" s="81"/>
      <c r="S21" s="81">
        <v>1.101</v>
      </c>
      <c r="T21" s="81">
        <v>1.3140000000000001</v>
      </c>
      <c r="U21" s="81">
        <v>1.284</v>
      </c>
      <c r="V21" s="81">
        <v>3.7069999999999999</v>
      </c>
      <c r="W21" s="81">
        <v>0.317</v>
      </c>
      <c r="X21" s="81">
        <v>1.133</v>
      </c>
      <c r="Y21" s="81">
        <v>1.5860000000000001</v>
      </c>
      <c r="Z21" s="78"/>
      <c r="AA21" s="79">
        <f t="shared" si="2"/>
        <v>10.618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1.9570000000000001</v>
      </c>
      <c r="O25" s="88">
        <f t="shared" si="3"/>
        <v>5.1309999999999993</v>
      </c>
      <c r="P25" s="88">
        <f t="shared" si="3"/>
        <v>6.4639999999999995</v>
      </c>
      <c r="Q25" s="88">
        <f t="shared" si="3"/>
        <v>4.7469999999999999</v>
      </c>
      <c r="R25" s="88">
        <f t="shared" si="3"/>
        <v>7.7679999999999998</v>
      </c>
      <c r="S25" s="88">
        <f t="shared" si="3"/>
        <v>8.08</v>
      </c>
      <c r="T25" s="88">
        <f t="shared" si="3"/>
        <v>6.3740000000000006</v>
      </c>
      <c r="U25" s="88">
        <f t="shared" si="3"/>
        <v>4.4470000000000001</v>
      </c>
      <c r="V25" s="88">
        <f t="shared" si="3"/>
        <v>21.335999999999999</v>
      </c>
      <c r="W25" s="88">
        <f t="shared" si="3"/>
        <v>12.058999999999999</v>
      </c>
      <c r="X25" s="88">
        <f t="shared" si="3"/>
        <v>4.274</v>
      </c>
      <c r="Y25" s="88">
        <f t="shared" si="3"/>
        <v>3.2309999999999999</v>
      </c>
      <c r="Z25" s="89">
        <f t="shared" si="3"/>
        <v>0</v>
      </c>
      <c r="AA25" s="90">
        <f t="shared" si="3"/>
        <v>85.867999999999995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49.625</v>
      </c>
      <c r="O29" s="77">
        <v>33.137999999999998</v>
      </c>
      <c r="P29" s="77">
        <v>49.899000000000001</v>
      </c>
      <c r="Q29" s="77">
        <v>45.753999999999998</v>
      </c>
      <c r="R29" s="77">
        <v>7.7679999999999998</v>
      </c>
      <c r="S29" s="77">
        <v>8.08</v>
      </c>
      <c r="T29" s="77">
        <v>6.4</v>
      </c>
      <c r="U29" s="77">
        <v>4.4470000000000001</v>
      </c>
      <c r="V29" s="77">
        <v>22.321000000000002</v>
      </c>
      <c r="W29" s="77">
        <v>12.058999999999999</v>
      </c>
      <c r="X29" s="77">
        <v>4.274</v>
      </c>
      <c r="Y29" s="77">
        <v>3.5049999999999999</v>
      </c>
      <c r="Z29" s="78"/>
      <c r="AA29" s="79">
        <f>SUM(B29:Z29)</f>
        <v>247.27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49.625</v>
      </c>
      <c r="O31" s="62">
        <f t="shared" si="4"/>
        <v>33.137999999999998</v>
      </c>
      <c r="P31" s="62">
        <f t="shared" si="4"/>
        <v>49.899000000000001</v>
      </c>
      <c r="Q31" s="62">
        <f t="shared" si="4"/>
        <v>45.753999999999998</v>
      </c>
      <c r="R31" s="62">
        <f t="shared" si="4"/>
        <v>7.7679999999999998</v>
      </c>
      <c r="S31" s="62">
        <f t="shared" si="4"/>
        <v>8.08</v>
      </c>
      <c r="T31" s="62">
        <f t="shared" si="4"/>
        <v>6.4</v>
      </c>
      <c r="U31" s="62">
        <f t="shared" si="4"/>
        <v>4.4470000000000001</v>
      </c>
      <c r="V31" s="62">
        <f t="shared" si="4"/>
        <v>22.321000000000002</v>
      </c>
      <c r="W31" s="62">
        <f t="shared" si="4"/>
        <v>12.058999999999999</v>
      </c>
      <c r="X31" s="62">
        <f t="shared" si="4"/>
        <v>4.274</v>
      </c>
      <c r="Y31" s="62">
        <f t="shared" si="4"/>
        <v>3.5049999999999999</v>
      </c>
      <c r="Z31" s="63">
        <f t="shared" si="4"/>
        <v>0</v>
      </c>
      <c r="AA31" s="64">
        <f t="shared" si="4"/>
        <v>247.27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82.4</v>
      </c>
      <c r="S38" s="99">
        <v>82.4</v>
      </c>
      <c r="T38" s="99">
        <v>205.2</v>
      </c>
      <c r="U38" s="99">
        <v>81.400000000000006</v>
      </c>
      <c r="V38" s="99"/>
      <c r="W38" s="99"/>
      <c r="X38" s="99">
        <v>81.3</v>
      </c>
      <c r="Y38" s="99">
        <v>261.39999999999998</v>
      </c>
      <c r="Z38" s="100"/>
      <c r="AA38" s="79">
        <f t="shared" si="5"/>
        <v>794.09999999999991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82.4</v>
      </c>
      <c r="S39" s="88">
        <f t="shared" si="6"/>
        <v>82.4</v>
      </c>
      <c r="T39" s="88">
        <f t="shared" si="6"/>
        <v>205.2</v>
      </c>
      <c r="U39" s="88">
        <f t="shared" si="6"/>
        <v>81.400000000000006</v>
      </c>
      <c r="V39" s="88">
        <f t="shared" si="6"/>
        <v>0</v>
      </c>
      <c r="W39" s="88">
        <f t="shared" si="6"/>
        <v>0</v>
      </c>
      <c r="X39" s="88">
        <f t="shared" si="6"/>
        <v>81.3</v>
      </c>
      <c r="Y39" s="88">
        <f t="shared" si="6"/>
        <v>261.39999999999998</v>
      </c>
      <c r="Z39" s="89">
        <f t="shared" si="6"/>
        <v>0</v>
      </c>
      <c r="AA39" s="90">
        <f t="shared" si="5"/>
        <v>794.09999999999991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82.4</v>
      </c>
      <c r="S46" s="99">
        <v>82.4</v>
      </c>
      <c r="T46" s="99">
        <v>205.2</v>
      </c>
      <c r="U46" s="99">
        <v>81.400000000000006</v>
      </c>
      <c r="V46" s="99"/>
      <c r="W46" s="99"/>
      <c r="X46" s="99">
        <v>81.3</v>
      </c>
      <c r="Y46" s="99">
        <v>261.39999999999998</v>
      </c>
      <c r="Z46" s="100"/>
      <c r="AA46" s="79">
        <f t="shared" si="7"/>
        <v>794.09999999999991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82.4</v>
      </c>
      <c r="S48" s="88">
        <f t="shared" si="8"/>
        <v>82.4</v>
      </c>
      <c r="T48" s="88">
        <f t="shared" si="8"/>
        <v>205.2</v>
      </c>
      <c r="U48" s="88">
        <f t="shared" si="8"/>
        <v>81.400000000000006</v>
      </c>
      <c r="V48" s="88">
        <f t="shared" si="8"/>
        <v>0</v>
      </c>
      <c r="W48" s="88">
        <f t="shared" si="8"/>
        <v>0</v>
      </c>
      <c r="X48" s="88">
        <f t="shared" si="8"/>
        <v>81.3</v>
      </c>
      <c r="Y48" s="88">
        <f t="shared" si="8"/>
        <v>261.39999999999998</v>
      </c>
      <c r="Z48" s="89">
        <f t="shared" si="8"/>
        <v>0</v>
      </c>
      <c r="AA48" s="90">
        <f t="shared" si="7"/>
        <v>794.09999999999991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49.624999999999993</v>
      </c>
      <c r="O51" s="88">
        <f t="shared" si="10"/>
        <v>33.137999999999998</v>
      </c>
      <c r="P51" s="88">
        <f t="shared" si="10"/>
        <v>49.899000000000001</v>
      </c>
      <c r="Q51" s="88">
        <f t="shared" si="10"/>
        <v>45.753999999999998</v>
      </c>
      <c r="R51" s="88">
        <f t="shared" si="10"/>
        <v>90.168000000000006</v>
      </c>
      <c r="S51" s="88">
        <f t="shared" si="10"/>
        <v>90.48</v>
      </c>
      <c r="T51" s="88">
        <f t="shared" si="10"/>
        <v>211.6</v>
      </c>
      <c r="U51" s="88">
        <f t="shared" si="10"/>
        <v>85.847000000000008</v>
      </c>
      <c r="V51" s="88">
        <f t="shared" si="10"/>
        <v>22.320999999999998</v>
      </c>
      <c r="W51" s="88">
        <f t="shared" si="10"/>
        <v>12.058999999999999</v>
      </c>
      <c r="X51" s="88">
        <f t="shared" si="10"/>
        <v>85.573999999999998</v>
      </c>
      <c r="Y51" s="88">
        <f t="shared" si="10"/>
        <v>264.90499999999997</v>
      </c>
      <c r="Z51" s="89">
        <f t="shared" si="10"/>
        <v>0</v>
      </c>
      <c r="AA51" s="105">
        <f>SUM(B51:Z51)</f>
        <v>1041.3699999999999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82.4</v>
      </c>
      <c r="S4" s="18">
        <v>82.4</v>
      </c>
      <c r="T4" s="18">
        <v>205.2</v>
      </c>
      <c r="U4" s="18">
        <v>81.400000000000006</v>
      </c>
      <c r="V4" s="18"/>
      <c r="W4" s="18"/>
      <c r="X4" s="18">
        <v>81.3</v>
      </c>
      <c r="Y4" s="18">
        <v>261.39999999999998</v>
      </c>
      <c r="Z4" s="19"/>
      <c r="AA4" s="112">
        <f>SUM(B4:Z4)</f>
        <v>794.09999999999991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3.49</v>
      </c>
      <c r="O7" s="118">
        <v>-63.56</v>
      </c>
      <c r="P7" s="118">
        <v>-76.05</v>
      </c>
      <c r="Q7" s="118">
        <v>26.91</v>
      </c>
      <c r="R7" s="118">
        <v>224.8</v>
      </c>
      <c r="S7" s="118">
        <v>328.78</v>
      </c>
      <c r="T7" s="118">
        <v>372</v>
      </c>
      <c r="U7" s="118">
        <v>310.14999999999998</v>
      </c>
      <c r="V7" s="118">
        <v>322</v>
      </c>
      <c r="W7" s="118">
        <v>238.09</v>
      </c>
      <c r="X7" s="118">
        <v>346.72</v>
      </c>
      <c r="Y7" s="118">
        <v>299.64999999999998</v>
      </c>
      <c r="Z7" s="119"/>
      <c r="AA7" s="120">
        <f>IF(SUM(B7:Z7)&lt;&gt;0,AVERAGEIF(B7:Z7,"&lt;&gt;"""),"")</f>
        <v>194.41499999999999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82.4</v>
      </c>
      <c r="S23" s="134">
        <v>82.4</v>
      </c>
      <c r="T23" s="134">
        <v>205.2</v>
      </c>
      <c r="U23" s="134">
        <v>81.400000000000006</v>
      </c>
      <c r="V23" s="134"/>
      <c r="W23" s="134"/>
      <c r="X23" s="134">
        <v>81.3</v>
      </c>
      <c r="Y23" s="134">
        <v>261.39999999999998</v>
      </c>
      <c r="Z23" s="132"/>
      <c r="AA23" s="133">
        <f t="shared" si="2"/>
        <v>794.09999999999991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82.4</v>
      </c>
      <c r="S24" s="136">
        <f t="shared" si="3"/>
        <v>82.4</v>
      </c>
      <c r="T24" s="136">
        <f t="shared" si="3"/>
        <v>205.2</v>
      </c>
      <c r="U24" s="136">
        <f t="shared" si="3"/>
        <v>81.400000000000006</v>
      </c>
      <c r="V24" s="136">
        <f t="shared" si="3"/>
        <v>0</v>
      </c>
      <c r="W24" s="136">
        <f t="shared" si="3"/>
        <v>0</v>
      </c>
      <c r="X24" s="136">
        <f t="shared" si="3"/>
        <v>81.3</v>
      </c>
      <c r="Y24" s="136">
        <f t="shared" si="3"/>
        <v>261.39999999999998</v>
      </c>
      <c r="Z24" s="137" t="str">
        <f t="shared" si="3"/>
        <v/>
      </c>
      <c r="AA24" s="90">
        <f t="shared" si="2"/>
        <v>794.09999999999991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2022-09-18T08:19:38Z</dcterms:created>
  <dcterms:modified xsi:type="dcterms:W3CDTF">2022-09-18T08:19:39Z</dcterms:modified>
</cp:coreProperties>
</file>