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<sst xmlns="http://schemas.openxmlformats.org/spreadsheetml/2006/main" count="117" uniqueCount="53">
  <si>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14/09/2022 11:21:40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</si>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</sst>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15.869</c:v>
                </c:pt>
                <c:pt idx="14">
                  <c:v>53</c:v>
                </c:pt>
                <c:pt idx="16">
                  <c:v>4.6740000000000004</c:v>
                </c:pt>
                <c:pt idx="17">
                  <c:v>9.9450000000000003</c:v>
                </c:pt>
                <c:pt idx="20">
                  <c:v>1.792</c:v>
                </c:pt>
                <c:pt idx="21">
                  <c:v>3.6120000000000001</c:v>
                </c:pt>
                <c:pt idx="22">
                  <c:v>80.929000000000002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35.977999999999994</c:v>
                </c:pt>
                <c:pt idx="13">
                  <c:v>35.800000000000004</c:v>
                </c:pt>
                <c:pt idx="14">
                  <c:v>41.704999999999998</c:v>
                </c:pt>
                <c:pt idx="15">
                  <c:v>30.155999999999995</c:v>
                </c:pt>
                <c:pt idx="16">
                  <c:v>25.219000000000001</c:v>
                </c:pt>
                <c:pt idx="17">
                  <c:v>26.042000000000002</c:v>
                </c:pt>
                <c:pt idx="18">
                  <c:v>6.99</c:v>
                </c:pt>
                <c:pt idx="19">
                  <c:v>0.63900000000000001</c:v>
                </c:pt>
                <c:pt idx="20">
                  <c:v>0.48699999999999999</c:v>
                </c:pt>
                <c:pt idx="21">
                  <c:v>5.1030000000000006</c:v>
                </c:pt>
                <c:pt idx="22">
                  <c:v>5.1669999999999998</c:v>
                </c:pt>
                <c:pt idx="23">
                  <c:v>1.5579999999999998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6381936"/>
        <c:axId val="4463823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129.33600000000001</c:v>
                </c:pt>
                <c:pt idx="13">
                  <c:v>96.938000000000017</c:v>
                </c:pt>
                <c:pt idx="14">
                  <c:v>165.92</c:v>
                </c:pt>
                <c:pt idx="15">
                  <c:v>92.4</c:v>
                </c:pt>
                <c:pt idx="16">
                  <c:v>92.333000000000013</c:v>
                </c:pt>
                <c:pt idx="17">
                  <c:v>106.31299999999999</c:v>
                </c:pt>
                <c:pt idx="18">
                  <c:v>55.736999999999995</c:v>
                </c:pt>
                <c:pt idx="19">
                  <c:v>50.063000000000002</c:v>
                </c:pt>
                <c:pt idx="20">
                  <c:v>51.463000000000008</c:v>
                </c:pt>
                <c:pt idx="21">
                  <c:v>56.330999999999996</c:v>
                </c:pt>
                <c:pt idx="22">
                  <c:v>133.03</c:v>
                </c:pt>
                <c:pt idx="23">
                  <c:v>54.865000000000002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381936"/>
        <c:axId val="4463823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402</c:v>
                </c:pt>
                <c:pt idx="13">
                  <c:v>347</c:v>
                </c:pt>
                <c:pt idx="14">
                  <c:v>387.53</c:v>
                </c:pt>
                <c:pt idx="15">
                  <c:v>419.96</c:v>
                </c:pt>
                <c:pt idx="16">
                  <c:v>472.68</c:v>
                </c:pt>
                <c:pt idx="17">
                  <c:v>516.08000000000004</c:v>
                </c:pt>
                <c:pt idx="18">
                  <c:v>539.61</c:v>
                </c:pt>
                <c:pt idx="19">
                  <c:v>628.62</c:v>
                </c:pt>
                <c:pt idx="20">
                  <c:v>530</c:v>
                </c:pt>
                <c:pt idx="21">
                  <c:v>456.87</c:v>
                </c:pt>
                <c:pt idx="22">
                  <c:v>390</c:v>
                </c:pt>
                <c:pt idx="23">
                  <c:v>367.8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383112"/>
        <c:axId val="446382720"/>
      </c:lineChart>
      <c:catAx>
        <c:axId val="446381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382328"/>
        <c:crosses val="autoZero"/>
        <c:auto val="1"/>
        <c:lblAlgn val="ctr"/>
        <c:lblOffset val="100"/>
        <c:noMultiLvlLbl val="0"/>
      </c:catAx>
      <c:valAx>
        <c:axId val="446382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381936"/>
        <c:crosses val="autoZero"/>
        <c:crossBetween val="between"/>
      </c:valAx>
      <c:valAx>
        <c:axId val="446382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383112"/>
        <c:crosses val="max"/>
        <c:crossBetween val="between"/>
      </c:valAx>
      <c:catAx>
        <c:axId val="446383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6382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129.327</v>
      </c>
      <c r="O4" s="18">
        <v>96.953999999999994</v>
      </c>
      <c r="P4" s="18">
        <v>165.92500000000001</v>
      </c>
      <c r="Q4" s="18">
        <v>92.363</v>
      </c>
      <c r="R4" s="18">
        <v>92.380000000000024</v>
      </c>
      <c r="S4" s="18">
        <v>106.32000000000001</v>
      </c>
      <c r="T4" s="18">
        <v>55.761000000000003</v>
      </c>
      <c r="U4" s="18">
        <v>50.014999999999993</v>
      </c>
      <c r="V4" s="18">
        <v>51.442</v>
      </c>
      <c r="W4" s="18">
        <v>56.305</v>
      </c>
      <c r="X4" s="18">
        <v>133.03800000000001</v>
      </c>
      <c r="Y4" s="18">
        <v>54.88900000000001</v>
      </c>
      <c r="Z4" s="19"/>
      <c r="AA4" s="20">
        <f>SUM(B4:Z4)</f>
        <v>1084.7190000000001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402</v>
      </c>
      <c r="O7" s="28">
        <v>347</v>
      </c>
      <c r="P7" s="28">
        <v>387.53</v>
      </c>
      <c r="Q7" s="28">
        <v>419.96</v>
      </c>
      <c r="R7" s="28">
        <v>472.68</v>
      </c>
      <c r="S7" s="28">
        <v>516.08000000000004</v>
      </c>
      <c r="T7" s="28">
        <v>539.61</v>
      </c>
      <c r="U7" s="28">
        <v>628.62</v>
      </c>
      <c r="V7" s="28">
        <v>530</v>
      </c>
      <c r="W7" s="28">
        <v>456.87</v>
      </c>
      <c r="X7" s="28">
        <v>390</v>
      </c>
      <c r="Y7" s="28">
        <v>367.8</v>
      </c>
      <c r="Z7" s="29"/>
      <c r="AA7" s="30">
        <f>IF(SUM(B7:Z7)&lt;&gt;0,AVERAGEIF(B7:Z7,"&lt;&gt;"""),"")</f>
        <v>454.8458333333333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30</v>
      </c>
      <c r="O10" s="42">
        <v>30</v>
      </c>
      <c r="P10" s="42">
        <v>30</v>
      </c>
      <c r="Q10" s="42">
        <v>30</v>
      </c>
      <c r="R10" s="42">
        <v>30</v>
      </c>
      <c r="S10" s="42">
        <v>30</v>
      </c>
      <c r="T10" s="42">
        <v>30</v>
      </c>
      <c r="U10" s="42">
        <v>30</v>
      </c>
      <c r="V10" s="42">
        <v>30</v>
      </c>
      <c r="W10" s="42">
        <v>30</v>
      </c>
      <c r="X10" s="42">
        <v>30</v>
      </c>
      <c r="Y10" s="42">
        <v>30</v>
      </c>
      <c r="Z10" s="43"/>
      <c r="AA10" s="44">
        <f t="shared" ref="AA10:AA15" si="0">SUM(B10:Z10)</f>
        <v>360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15.869</v>
      </c>
      <c r="O12" s="52"/>
      <c r="P12" s="52">
        <v>53</v>
      </c>
      <c r="Q12" s="52"/>
      <c r="R12" s="52">
        <v>4.6740000000000004</v>
      </c>
      <c r="S12" s="52">
        <v>9.9450000000000003</v>
      </c>
      <c r="T12" s="52"/>
      <c r="U12" s="52"/>
      <c r="V12" s="52">
        <v>1.792</v>
      </c>
      <c r="W12" s="52">
        <v>3.6120000000000001</v>
      </c>
      <c r="X12" s="52">
        <v>80.929000000000002</v>
      </c>
      <c r="Y12" s="52"/>
      <c r="Z12" s="53"/>
      <c r="AA12" s="54">
        <f t="shared" si="0"/>
        <v>169.821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35.977999999999994</v>
      </c>
      <c r="O14" s="57">
        <v>35.800000000000004</v>
      </c>
      <c r="P14" s="57">
        <v>41.704999999999998</v>
      </c>
      <c r="Q14" s="57">
        <v>30.155999999999995</v>
      </c>
      <c r="R14" s="57">
        <v>25.219000000000001</v>
      </c>
      <c r="S14" s="57">
        <v>26.042000000000002</v>
      </c>
      <c r="T14" s="57">
        <v>6.99</v>
      </c>
      <c r="U14" s="57">
        <v>0.63900000000000001</v>
      </c>
      <c r="V14" s="57">
        <v>0.48699999999999999</v>
      </c>
      <c r="W14" s="57">
        <v>5.1030000000000006</v>
      </c>
      <c r="X14" s="57">
        <v>5.1669999999999998</v>
      </c>
      <c r="Y14" s="57">
        <v>1.5579999999999998</v>
      </c>
      <c r="Z14" s="58"/>
      <c r="AA14" s="59">
        <f t="shared" si="0"/>
        <v>214.84399999999999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81.846999999999994</v>
      </c>
      <c r="O16" s="62">
        <f t="shared" si="1"/>
        <v>65.800000000000011</v>
      </c>
      <c r="P16" s="62">
        <f t="shared" si="1"/>
        <v>124.705</v>
      </c>
      <c r="Q16" s="62">
        <f t="shared" si="1"/>
        <v>60.155999999999992</v>
      </c>
      <c r="R16" s="62">
        <f t="shared" si="1"/>
        <v>59.893000000000001</v>
      </c>
      <c r="S16" s="62">
        <f t="shared" si="1"/>
        <v>65.986999999999995</v>
      </c>
      <c r="T16" s="62">
        <f t="shared" si="1"/>
        <v>36.99</v>
      </c>
      <c r="U16" s="62">
        <f t="shared" si="1"/>
        <v>30.638999999999999</v>
      </c>
      <c r="V16" s="62">
        <f t="shared" si="1"/>
        <v>32.279000000000003</v>
      </c>
      <c r="W16" s="62">
        <f t="shared" si="1"/>
        <v>38.715000000000003</v>
      </c>
      <c r="X16" s="62">
        <f t="shared" si="1"/>
        <v>116.096</v>
      </c>
      <c r="Y16" s="62">
        <f t="shared" si="1"/>
        <v>31.558</v>
      </c>
      <c r="Z16" s="63" t="str">
        <f t="shared" si="1"/>
        <v/>
      </c>
      <c r="AA16" s="64">
        <f>SUM(AA10:AA15)</f>
        <v>744.66499999999996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25.302</v>
      </c>
      <c r="O20" s="77">
        <v>17.878</v>
      </c>
      <c r="P20" s="77">
        <v>17.052</v>
      </c>
      <c r="Q20" s="77">
        <v>16.125</v>
      </c>
      <c r="R20" s="77">
        <v>15.682</v>
      </c>
      <c r="S20" s="77">
        <v>15.273</v>
      </c>
      <c r="T20" s="77">
        <v>10.654</v>
      </c>
      <c r="U20" s="77">
        <v>10.503</v>
      </c>
      <c r="V20" s="77">
        <v>9.8689999999999998</v>
      </c>
      <c r="W20" s="77">
        <v>8.9589999999999996</v>
      </c>
      <c r="X20" s="77">
        <v>8.4469999999999992</v>
      </c>
      <c r="Y20" s="77">
        <v>8.0690000000000008</v>
      </c>
      <c r="Z20" s="78"/>
      <c r="AA20" s="79">
        <f t="shared" si="2"/>
        <v>163.81299999999999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22.177999999999997</v>
      </c>
      <c r="O21" s="81">
        <v>13.276</v>
      </c>
      <c r="P21" s="81">
        <v>24.167999999999999</v>
      </c>
      <c r="Q21" s="81">
        <v>16.081999999999997</v>
      </c>
      <c r="R21" s="81">
        <v>16.805</v>
      </c>
      <c r="S21" s="81">
        <v>25.060000000000002</v>
      </c>
      <c r="T21" s="81">
        <v>8.1170000000000009</v>
      </c>
      <c r="U21" s="81">
        <v>8.8729999999999993</v>
      </c>
      <c r="V21" s="81">
        <v>9.2940000000000005</v>
      </c>
      <c r="W21" s="81">
        <v>8.6310000000000002</v>
      </c>
      <c r="X21" s="81">
        <v>8.4949999999999992</v>
      </c>
      <c r="Y21" s="81">
        <v>8.6620000000000008</v>
      </c>
      <c r="Z21" s="78"/>
      <c r="AA21" s="79">
        <f t="shared" si="2"/>
        <v>169.64100000000002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47.48</v>
      </c>
      <c r="O25" s="88">
        <f t="shared" si="3"/>
        <v>31.154</v>
      </c>
      <c r="P25" s="88">
        <f t="shared" si="3"/>
        <v>41.22</v>
      </c>
      <c r="Q25" s="88">
        <f t="shared" si="3"/>
        <v>32.206999999999994</v>
      </c>
      <c r="R25" s="88">
        <f t="shared" si="3"/>
        <v>32.487000000000002</v>
      </c>
      <c r="S25" s="88">
        <f t="shared" si="3"/>
        <v>40.332999999999998</v>
      </c>
      <c r="T25" s="88">
        <f t="shared" si="3"/>
        <v>18.771000000000001</v>
      </c>
      <c r="U25" s="88">
        <f t="shared" si="3"/>
        <v>19.375999999999998</v>
      </c>
      <c r="V25" s="88">
        <f t="shared" si="3"/>
        <v>19.163</v>
      </c>
      <c r="W25" s="88">
        <f t="shared" si="3"/>
        <v>17.59</v>
      </c>
      <c r="X25" s="88">
        <f t="shared" si="3"/>
        <v>16.942</v>
      </c>
      <c r="Y25" s="88">
        <f t="shared" si="3"/>
        <v>16.731000000000002</v>
      </c>
      <c r="Z25" s="89" t="str">
        <f t="shared" si="3"/>
        <v/>
      </c>
      <c r="AA25" s="90">
        <f>SUM(AA19:AA24)</f>
        <v>333.45400000000001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129.327</v>
      </c>
      <c r="O29" s="77">
        <v>96.953999999999994</v>
      </c>
      <c r="P29" s="77">
        <v>165.92500000000001</v>
      </c>
      <c r="Q29" s="77">
        <v>92.363</v>
      </c>
      <c r="R29" s="77">
        <v>92.38</v>
      </c>
      <c r="S29" s="77">
        <v>106.32</v>
      </c>
      <c r="T29" s="77">
        <v>55.761000000000003</v>
      </c>
      <c r="U29" s="77">
        <v>50.015000000000001</v>
      </c>
      <c r="V29" s="77">
        <v>51.442</v>
      </c>
      <c r="W29" s="77">
        <v>56.305</v>
      </c>
      <c r="X29" s="77">
        <v>133.03800000000001</v>
      </c>
      <c r="Y29" s="77">
        <v>48.289000000000001</v>
      </c>
      <c r="Z29" s="78"/>
      <c r="AA29" s="79">
        <f>SUM(B29:Z29)</f>
        <v>1078.1189999999999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129.327</v>
      </c>
      <c r="O31" s="62">
        <f t="shared" si="4"/>
        <v>96.953999999999994</v>
      </c>
      <c r="P31" s="62">
        <f t="shared" si="4"/>
        <v>165.92500000000001</v>
      </c>
      <c r="Q31" s="62">
        <f t="shared" si="4"/>
        <v>92.363</v>
      </c>
      <c r="R31" s="62">
        <f t="shared" si="4"/>
        <v>92.38</v>
      </c>
      <c r="S31" s="62">
        <f t="shared" si="4"/>
        <v>106.32</v>
      </c>
      <c r="T31" s="62">
        <f t="shared" si="4"/>
        <v>55.761000000000003</v>
      </c>
      <c r="U31" s="62">
        <f t="shared" si="4"/>
        <v>50.015000000000001</v>
      </c>
      <c r="V31" s="62">
        <f t="shared" si="4"/>
        <v>51.442</v>
      </c>
      <c r="W31" s="62">
        <f t="shared" si="4"/>
        <v>56.305</v>
      </c>
      <c r="X31" s="62">
        <f t="shared" si="4"/>
        <v>133.03800000000001</v>
      </c>
      <c r="Y31" s="62">
        <f t="shared" si="4"/>
        <v>48.289000000000001</v>
      </c>
      <c r="Z31" s="63" t="str">
        <f t="shared" si="4"/>
        <v/>
      </c>
      <c r="AA31" s="64">
        <f>SUM(AA28:AA30)</f>
        <v>1078.1189999999999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6.6</v>
      </c>
      <c r="Z38" s="100"/>
      <c r="AA38" s="79">
        <f t="shared" si="5"/>
        <v>6.6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6.6</v>
      </c>
      <c r="Z39" s="89" t="str">
        <f t="shared" si="6"/>
        <v/>
      </c>
      <c r="AA39" s="90">
        <f t="shared" si="5"/>
        <v>6.6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6.6</v>
      </c>
      <c r="Z46" s="100"/>
      <c r="AA46" s="79">
        <f t="shared" si="7"/>
        <v>6.6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6.6</v>
      </c>
      <c r="Z48" s="89" t="str">
        <f t="shared" si="8"/>
        <v/>
      </c>
      <c r="AA48" s="90">
        <f t="shared" si="7"/>
        <v>6.6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129.327</v>
      </c>
      <c r="O51" s="88">
        <f t="shared" si="10"/>
        <v>96.954000000000008</v>
      </c>
      <c r="P51" s="88">
        <f t="shared" si="10"/>
        <v>165.92500000000001</v>
      </c>
      <c r="Q51" s="88">
        <f t="shared" si="10"/>
        <v>92.362999999999985</v>
      </c>
      <c r="R51" s="88">
        <f t="shared" si="10"/>
        <v>92.38</v>
      </c>
      <c r="S51" s="88">
        <f t="shared" si="10"/>
        <v>106.32</v>
      </c>
      <c r="T51" s="88">
        <f t="shared" si="10"/>
        <v>55.761000000000003</v>
      </c>
      <c r="U51" s="88">
        <f t="shared" si="10"/>
        <v>50.015000000000001</v>
      </c>
      <c r="V51" s="88">
        <f t="shared" si="10"/>
        <v>51.442000000000007</v>
      </c>
      <c r="W51" s="88">
        <f t="shared" si="10"/>
        <v>56.305000000000007</v>
      </c>
      <c r="X51" s="88">
        <f t="shared" si="10"/>
        <v>133.03800000000001</v>
      </c>
      <c r="Y51" s="88">
        <f t="shared" si="10"/>
        <v>54.889000000000003</v>
      </c>
      <c r="Z51" s="89" t="str">
        <f t="shared" si="10"/>
        <v/>
      </c>
      <c r="AA51" s="105">
        <f>SUM(B51:Z51)</f>
        <v>1084.7189999999998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129.33600000000001</v>
      </c>
      <c r="O4" s="18">
        <v>96.938000000000017</v>
      </c>
      <c r="P4" s="18">
        <v>165.92</v>
      </c>
      <c r="Q4" s="18">
        <v>92.4</v>
      </c>
      <c r="R4" s="18">
        <v>92.333000000000013</v>
      </c>
      <c r="S4" s="18">
        <v>106.31299999999999</v>
      </c>
      <c r="T4" s="18">
        <v>55.736999999999995</v>
      </c>
      <c r="U4" s="18">
        <v>50.063000000000002</v>
      </c>
      <c r="V4" s="18">
        <v>51.463000000000008</v>
      </c>
      <c r="W4" s="18">
        <v>56.330999999999996</v>
      </c>
      <c r="X4" s="18">
        <v>133.03</v>
      </c>
      <c r="Y4" s="18">
        <v>54.865000000000002</v>
      </c>
      <c r="Z4" s="19"/>
      <c r="AA4" s="20">
        <f>SUM(B4:Z4)</f>
        <v>1084.729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402</v>
      </c>
      <c r="O7" s="28">
        <v>347</v>
      </c>
      <c r="P7" s="28">
        <v>387.53</v>
      </c>
      <c r="Q7" s="28">
        <v>419.96</v>
      </c>
      <c r="R7" s="28">
        <v>472.68</v>
      </c>
      <c r="S7" s="28">
        <v>516.08000000000004</v>
      </c>
      <c r="T7" s="28">
        <v>539.61</v>
      </c>
      <c r="U7" s="28">
        <v>628.62</v>
      </c>
      <c r="V7" s="28">
        <v>530</v>
      </c>
      <c r="W7" s="28">
        <v>456.87</v>
      </c>
      <c r="X7" s="28">
        <v>390</v>
      </c>
      <c r="Y7" s="28">
        <v>367.8</v>
      </c>
      <c r="Z7" s="29"/>
      <c r="AA7" s="30">
        <f>IF(SUM(B7:Z7)&lt;&gt;0,AVERAGEIF(B7:Z7,"&lt;&gt;"""),"")</f>
        <v>454.8458333333333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2.3E-2</v>
      </c>
      <c r="P14" s="57"/>
      <c r="Q14" s="57"/>
      <c r="R14" s="57"/>
      <c r="S14" s="57"/>
      <c r="T14" s="57">
        <v>5.8000000000000003E-2</v>
      </c>
      <c r="U14" s="57">
        <v>3.0000000000000001E-3</v>
      </c>
      <c r="V14" s="57">
        <v>2.1000000000000001E-2</v>
      </c>
      <c r="W14" s="57">
        <v>3.2000000000000001E-2</v>
      </c>
      <c r="X14" s="57">
        <v>0.82299999999999995</v>
      </c>
      <c r="Y14" s="57">
        <v>0.433</v>
      </c>
      <c r="Z14" s="58"/>
      <c r="AA14" s="59">
        <f t="shared" si="0"/>
        <v>1.393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2.3E-2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5.8000000000000003E-2</v>
      </c>
      <c r="U16" s="62">
        <f t="shared" si="1"/>
        <v>3.0000000000000001E-3</v>
      </c>
      <c r="V16" s="62">
        <f t="shared" si="1"/>
        <v>2.1000000000000001E-2</v>
      </c>
      <c r="W16" s="62">
        <f t="shared" si="1"/>
        <v>3.2000000000000001E-2</v>
      </c>
      <c r="X16" s="62">
        <f t="shared" si="1"/>
        <v>0.82299999999999995</v>
      </c>
      <c r="Y16" s="62">
        <f t="shared" si="1"/>
        <v>0.433</v>
      </c>
      <c r="Z16" s="63" t="str">
        <f t="shared" si="1"/>
        <v/>
      </c>
      <c r="AA16" s="64">
        <f>SUM(AA10:AA15)</f>
        <v>1.393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1.5</v>
      </c>
      <c r="V19" s="72"/>
      <c r="W19" s="72"/>
      <c r="X19" s="72"/>
      <c r="Y19" s="72"/>
      <c r="Z19" s="73"/>
      <c r="AA19" s="74">
        <f t="shared" ref="AA19:AA24" si="2">SUM(B19:Z19)</f>
        <v>1.5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5.4470000000000001</v>
      </c>
      <c r="O20" s="77">
        <v>5.7600000000000007</v>
      </c>
      <c r="P20" s="77">
        <v>5.7610000000000001</v>
      </c>
      <c r="Q20" s="77">
        <v>11.202</v>
      </c>
      <c r="R20" s="77">
        <v>2.5630000000000002</v>
      </c>
      <c r="S20" s="77">
        <v>4.1710000000000003</v>
      </c>
      <c r="T20" s="77">
        <v>8.1120000000000001</v>
      </c>
      <c r="U20" s="77">
        <v>14.125</v>
      </c>
      <c r="V20" s="77">
        <v>7.6450000000000005</v>
      </c>
      <c r="W20" s="77">
        <v>5.375</v>
      </c>
      <c r="X20" s="77">
        <v>3.863</v>
      </c>
      <c r="Y20" s="77">
        <v>0.748</v>
      </c>
      <c r="Z20" s="78"/>
      <c r="AA20" s="79">
        <f t="shared" si="2"/>
        <v>74.772000000000006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10.989000000000001</v>
      </c>
      <c r="O21" s="81">
        <v>10.155000000000001</v>
      </c>
      <c r="P21" s="81">
        <v>5.5590000000000002</v>
      </c>
      <c r="Q21" s="81">
        <v>34.198</v>
      </c>
      <c r="R21" s="81">
        <v>3.0700000000000003</v>
      </c>
      <c r="S21" s="81">
        <v>8.0419999999999998</v>
      </c>
      <c r="T21" s="81">
        <v>33.966999999999999</v>
      </c>
      <c r="U21" s="81">
        <v>25.735000000000003</v>
      </c>
      <c r="V21" s="81">
        <v>23.797000000000004</v>
      </c>
      <c r="W21" s="81">
        <v>17.624000000000002</v>
      </c>
      <c r="X21" s="81">
        <v>69.944000000000003</v>
      </c>
      <c r="Y21" s="81">
        <v>53.683999999999997</v>
      </c>
      <c r="Z21" s="78"/>
      <c r="AA21" s="79">
        <f t="shared" si="2"/>
        <v>296.76400000000001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16.436</v>
      </c>
      <c r="O25" s="88">
        <f t="shared" si="3"/>
        <v>15.915000000000003</v>
      </c>
      <c r="P25" s="88">
        <f t="shared" si="3"/>
        <v>11.32</v>
      </c>
      <c r="Q25" s="88">
        <f t="shared" si="3"/>
        <v>45.4</v>
      </c>
      <c r="R25" s="88">
        <f t="shared" si="3"/>
        <v>5.6330000000000009</v>
      </c>
      <c r="S25" s="88">
        <f t="shared" si="3"/>
        <v>12.213000000000001</v>
      </c>
      <c r="T25" s="88">
        <f t="shared" si="3"/>
        <v>42.079000000000001</v>
      </c>
      <c r="U25" s="88">
        <f t="shared" si="3"/>
        <v>41.36</v>
      </c>
      <c r="V25" s="88">
        <f t="shared" si="3"/>
        <v>31.442000000000004</v>
      </c>
      <c r="W25" s="88">
        <f t="shared" si="3"/>
        <v>22.999000000000002</v>
      </c>
      <c r="X25" s="88">
        <f t="shared" si="3"/>
        <v>73.807000000000002</v>
      </c>
      <c r="Y25" s="88">
        <f t="shared" si="3"/>
        <v>54.431999999999995</v>
      </c>
      <c r="Z25" s="89">
        <f t="shared" si="3"/>
        <v>0</v>
      </c>
      <c r="AA25" s="90">
        <f t="shared" si="3"/>
        <v>373.036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16.436</v>
      </c>
      <c r="O29" s="77">
        <v>15.938000000000001</v>
      </c>
      <c r="P29" s="77">
        <v>11.32</v>
      </c>
      <c r="Q29" s="77">
        <v>45.4</v>
      </c>
      <c r="R29" s="77">
        <v>5.633</v>
      </c>
      <c r="S29" s="77">
        <v>12.212999999999999</v>
      </c>
      <c r="T29" s="77">
        <v>42.137</v>
      </c>
      <c r="U29" s="77">
        <v>41.363</v>
      </c>
      <c r="V29" s="77">
        <v>31.463000000000001</v>
      </c>
      <c r="W29" s="77">
        <v>23.030999999999999</v>
      </c>
      <c r="X29" s="77">
        <v>74.63</v>
      </c>
      <c r="Y29" s="77">
        <v>54.865000000000002</v>
      </c>
      <c r="Z29" s="78"/>
      <c r="AA29" s="79">
        <f>SUM(B29:Z29)</f>
        <v>374.42899999999997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16.436</v>
      </c>
      <c r="O31" s="62">
        <f t="shared" si="4"/>
        <v>15.938000000000001</v>
      </c>
      <c r="P31" s="62">
        <f t="shared" si="4"/>
        <v>11.32</v>
      </c>
      <c r="Q31" s="62">
        <f t="shared" si="4"/>
        <v>45.4</v>
      </c>
      <c r="R31" s="62">
        <f t="shared" si="4"/>
        <v>5.633</v>
      </c>
      <c r="S31" s="62">
        <f t="shared" si="4"/>
        <v>12.212999999999999</v>
      </c>
      <c r="T31" s="62">
        <f t="shared" si="4"/>
        <v>42.137</v>
      </c>
      <c r="U31" s="62">
        <f t="shared" si="4"/>
        <v>41.363</v>
      </c>
      <c r="V31" s="62">
        <f t="shared" si="4"/>
        <v>31.463000000000001</v>
      </c>
      <c r="W31" s="62">
        <f t="shared" si="4"/>
        <v>23.030999999999999</v>
      </c>
      <c r="X31" s="62">
        <f t="shared" si="4"/>
        <v>74.63</v>
      </c>
      <c r="Y31" s="62">
        <f t="shared" si="4"/>
        <v>54.865000000000002</v>
      </c>
      <c r="Z31" s="63">
        <f t="shared" si="4"/>
        <v>0</v>
      </c>
      <c r="AA31" s="64">
        <f t="shared" si="4"/>
        <v>374.42899999999997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112.9</v>
      </c>
      <c r="O38" s="99">
        <v>81</v>
      </c>
      <c r="P38" s="99">
        <v>154.6</v>
      </c>
      <c r="Q38" s="99">
        <v>47</v>
      </c>
      <c r="R38" s="99">
        <v>86.7</v>
      </c>
      <c r="S38" s="99">
        <v>94.1</v>
      </c>
      <c r="T38" s="99">
        <v>13.6</v>
      </c>
      <c r="U38" s="99">
        <v>8.6999999999999993</v>
      </c>
      <c r="V38" s="99">
        <v>20</v>
      </c>
      <c r="W38" s="99">
        <v>33.299999999999997</v>
      </c>
      <c r="X38" s="99">
        <v>58.4</v>
      </c>
      <c r="Y38" s="99"/>
      <c r="Z38" s="100"/>
      <c r="AA38" s="79">
        <f t="shared" si="5"/>
        <v>710.3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112.9</v>
      </c>
      <c r="O39" s="88">
        <f t="shared" si="6"/>
        <v>81</v>
      </c>
      <c r="P39" s="88">
        <f t="shared" si="6"/>
        <v>154.6</v>
      </c>
      <c r="Q39" s="88">
        <f t="shared" si="6"/>
        <v>47</v>
      </c>
      <c r="R39" s="88">
        <f t="shared" si="6"/>
        <v>86.7</v>
      </c>
      <c r="S39" s="88">
        <f t="shared" si="6"/>
        <v>94.1</v>
      </c>
      <c r="T39" s="88">
        <f t="shared" si="6"/>
        <v>13.6</v>
      </c>
      <c r="U39" s="88">
        <f t="shared" si="6"/>
        <v>8.6999999999999993</v>
      </c>
      <c r="V39" s="88">
        <f t="shared" si="6"/>
        <v>20</v>
      </c>
      <c r="W39" s="88">
        <f t="shared" si="6"/>
        <v>33.299999999999997</v>
      </c>
      <c r="X39" s="88">
        <f t="shared" si="6"/>
        <v>58.4</v>
      </c>
      <c r="Y39" s="88">
        <f t="shared" si="6"/>
        <v>0</v>
      </c>
      <c r="Z39" s="89">
        <f t="shared" si="6"/>
        <v>0</v>
      </c>
      <c r="AA39" s="90">
        <f t="shared" si="5"/>
        <v>710.3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112.9</v>
      </c>
      <c r="O46" s="99">
        <v>81</v>
      </c>
      <c r="P46" s="99">
        <v>154.6</v>
      </c>
      <c r="Q46" s="99">
        <v>47</v>
      </c>
      <c r="R46" s="99">
        <v>86.7</v>
      </c>
      <c r="S46" s="99">
        <v>94.1</v>
      </c>
      <c r="T46" s="99">
        <v>13.6</v>
      </c>
      <c r="U46" s="99">
        <v>8.6999999999999993</v>
      </c>
      <c r="V46" s="99">
        <v>20</v>
      </c>
      <c r="W46" s="99">
        <v>33.299999999999997</v>
      </c>
      <c r="X46" s="99">
        <v>58.4</v>
      </c>
      <c r="Y46" s="99"/>
      <c r="Z46" s="100"/>
      <c r="AA46" s="79">
        <f t="shared" si="7"/>
        <v>710.3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112.9</v>
      </c>
      <c r="O48" s="88">
        <f t="shared" si="8"/>
        <v>81</v>
      </c>
      <c r="P48" s="88">
        <f t="shared" si="8"/>
        <v>154.6</v>
      </c>
      <c r="Q48" s="88">
        <f t="shared" si="8"/>
        <v>47</v>
      </c>
      <c r="R48" s="88">
        <f t="shared" si="8"/>
        <v>86.7</v>
      </c>
      <c r="S48" s="88">
        <f t="shared" si="8"/>
        <v>94.1</v>
      </c>
      <c r="T48" s="88">
        <f t="shared" si="8"/>
        <v>13.6</v>
      </c>
      <c r="U48" s="88">
        <f t="shared" si="8"/>
        <v>8.6999999999999993</v>
      </c>
      <c r="V48" s="88">
        <f t="shared" si="8"/>
        <v>20</v>
      </c>
      <c r="W48" s="88">
        <f t="shared" si="8"/>
        <v>33.299999999999997</v>
      </c>
      <c r="X48" s="88">
        <f t="shared" si="8"/>
        <v>58.4</v>
      </c>
      <c r="Y48" s="88">
        <f t="shared" si="8"/>
        <v>0</v>
      </c>
      <c r="Z48" s="89">
        <f t="shared" si="8"/>
        <v>0</v>
      </c>
      <c r="AA48" s="90">
        <f t="shared" si="7"/>
        <v>710.3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129.33600000000001</v>
      </c>
      <c r="O51" s="88">
        <f t="shared" si="10"/>
        <v>96.938000000000002</v>
      </c>
      <c r="P51" s="88">
        <f t="shared" si="10"/>
        <v>165.92</v>
      </c>
      <c r="Q51" s="88">
        <f t="shared" si="10"/>
        <v>92.4</v>
      </c>
      <c r="R51" s="88">
        <f t="shared" si="10"/>
        <v>92.332999999999998</v>
      </c>
      <c r="S51" s="88">
        <f t="shared" si="10"/>
        <v>106.31299999999999</v>
      </c>
      <c r="T51" s="88">
        <f t="shared" si="10"/>
        <v>55.737000000000002</v>
      </c>
      <c r="U51" s="88">
        <f t="shared" si="10"/>
        <v>50.063000000000002</v>
      </c>
      <c r="V51" s="88">
        <f t="shared" si="10"/>
        <v>51.463000000000008</v>
      </c>
      <c r="W51" s="88">
        <f t="shared" si="10"/>
        <v>56.331000000000003</v>
      </c>
      <c r="X51" s="88">
        <f t="shared" si="10"/>
        <v>133.03</v>
      </c>
      <c r="Y51" s="88">
        <f t="shared" si="10"/>
        <v>54.864999999999995</v>
      </c>
      <c r="Z51" s="89">
        <f t="shared" si="10"/>
        <v>0</v>
      </c>
      <c r="AA51" s="105">
        <f>SUM(B51:Z51)</f>
        <v>1084.7289999999998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112.9</v>
      </c>
      <c r="O4" s="18">
        <v>81</v>
      </c>
      <c r="P4" s="18">
        <v>154.6</v>
      </c>
      <c r="Q4" s="18">
        <v>47</v>
      </c>
      <c r="R4" s="18">
        <v>86.7</v>
      </c>
      <c r="S4" s="18">
        <v>94.1</v>
      </c>
      <c r="T4" s="18">
        <v>13.6</v>
      </c>
      <c r="U4" s="18">
        <v>8.6999999999999993</v>
      </c>
      <c r="V4" s="18">
        <v>20</v>
      </c>
      <c r="W4" s="18">
        <v>33.299999999999997</v>
      </c>
      <c r="X4" s="18">
        <v>58.4</v>
      </c>
      <c r="Y4" s="18">
        <v>-6.6</v>
      </c>
      <c r="Z4" s="19"/>
      <c r="AA4" s="112">
        <f>SUM(B4:Z4)</f>
        <v>703.69999999999993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402</v>
      </c>
      <c r="O7" s="118">
        <v>347</v>
      </c>
      <c r="P7" s="118">
        <v>387.53</v>
      </c>
      <c r="Q7" s="118">
        <v>419.96</v>
      </c>
      <c r="R7" s="118">
        <v>472.68</v>
      </c>
      <c r="S7" s="118">
        <v>516.08000000000004</v>
      </c>
      <c r="T7" s="118">
        <v>539.61</v>
      </c>
      <c r="U7" s="118">
        <v>628.62</v>
      </c>
      <c r="V7" s="118">
        <v>530</v>
      </c>
      <c r="W7" s="118">
        <v>456.87</v>
      </c>
      <c r="X7" s="118">
        <v>390</v>
      </c>
      <c r="Y7" s="118">
        <v>367.8</v>
      </c>
      <c r="Z7" s="119"/>
      <c r="AA7" s="120">
        <f>IF(SUM(B7:Z7)&lt;&gt;0,AVERAGEIF(B7:Z7,"&lt;&gt;"""),"")</f>
        <v>454.8458333333333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6.6</v>
      </c>
      <c r="Z15" s="132"/>
      <c r="AA15" s="133">
        <f t="shared" si="0"/>
        <v>6.6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6.6</v>
      </c>
      <c r="Z16" s="137" t="str">
        <f t="shared" si="1"/>
        <v/>
      </c>
      <c r="AA16" s="90">
        <f t="shared" si="0"/>
        <v>6.6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112.9</v>
      </c>
      <c r="O23" s="134">
        <v>81</v>
      </c>
      <c r="P23" s="134">
        <v>154.6</v>
      </c>
      <c r="Q23" s="134">
        <v>47</v>
      </c>
      <c r="R23" s="134">
        <v>86.7</v>
      </c>
      <c r="S23" s="134">
        <v>94.1</v>
      </c>
      <c r="T23" s="134">
        <v>13.6</v>
      </c>
      <c r="U23" s="134">
        <v>8.6999999999999993</v>
      </c>
      <c r="V23" s="134">
        <v>20</v>
      </c>
      <c r="W23" s="134">
        <v>33.299999999999997</v>
      </c>
      <c r="X23" s="134">
        <v>58.4</v>
      </c>
      <c r="Y23" s="134"/>
      <c r="Z23" s="132"/>
      <c r="AA23" s="133">
        <f t="shared" si="2"/>
        <v>710.3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112.9</v>
      </c>
      <c r="O24" s="136">
        <f t="shared" si="3"/>
        <v>81</v>
      </c>
      <c r="P24" s="136">
        <f t="shared" si="3"/>
        <v>154.6</v>
      </c>
      <c r="Q24" s="136">
        <f t="shared" si="3"/>
        <v>47</v>
      </c>
      <c r="R24" s="136">
        <f t="shared" si="3"/>
        <v>86.7</v>
      </c>
      <c r="S24" s="136">
        <f t="shared" si="3"/>
        <v>94.1</v>
      </c>
      <c r="T24" s="136">
        <f t="shared" si="3"/>
        <v>13.6</v>
      </c>
      <c r="U24" s="136">
        <f t="shared" si="3"/>
        <v>8.6999999999999993</v>
      </c>
      <c r="V24" s="136">
        <f t="shared" si="3"/>
        <v>20</v>
      </c>
      <c r="W24" s="136">
        <f t="shared" si="3"/>
        <v>33.299999999999997</v>
      </c>
      <c r="X24" s="136">
        <f t="shared" si="3"/>
        <v>58.4</v>
      </c>
      <c r="Y24" s="136">
        <f t="shared" si="3"/>
        <v>0</v>
      </c>
      <c r="Z24" s="137" t="str">
        <f t="shared" si="3"/>
        <v/>
      </c>
      <c r="AA24" s="90">
        <f t="shared" si="2"/>
        <v>710.3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2022-09-14T08:21:40Z</dcterms:created>
  <dcterms:modified xsi:type="dcterms:W3CDTF">2022-09-14T08:21:41Z</dcterms:modified>
</cp:coreProperties>
</file>