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<sst xmlns="http://schemas.openxmlformats.org/spreadsheetml/2006/main" count="117" uniqueCount="53">
  <si>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11/09/2022 11:16:41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</si>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</sst>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19.146000000000001</c:v>
                </c:pt>
                <c:pt idx="16">
                  <c:v>7.22</c:v>
                </c:pt>
                <c:pt idx="19">
                  <c:v>32.412999999999997</c:v>
                </c:pt>
                <c:pt idx="20">
                  <c:v>40.704000000000001</c:v>
                </c:pt>
                <c:pt idx="23">
                  <c:v>1.9450000000000001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16.5</c:v>
                </c:pt>
                <c:pt idx="14">
                  <c:v>0</c:v>
                </c:pt>
                <c:pt idx="15">
                  <c:v>6.1</c:v>
                </c:pt>
                <c:pt idx="16">
                  <c:v>14.2</c:v>
                </c:pt>
                <c:pt idx="17">
                  <c:v>28.5</c:v>
                </c:pt>
                <c:pt idx="18">
                  <c:v>16.8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33.200000000000003</c:v>
                </c:pt>
                <c:pt idx="23">
                  <c:v>81.599999999999994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5.9930000000000003</c:v>
                </c:pt>
                <c:pt idx="13">
                  <c:v>19.987000000000002</c:v>
                </c:pt>
                <c:pt idx="14">
                  <c:v>29.942999999999998</c:v>
                </c:pt>
                <c:pt idx="15">
                  <c:v>9.9540000000000006</c:v>
                </c:pt>
                <c:pt idx="16">
                  <c:v>6.7160000000000002</c:v>
                </c:pt>
                <c:pt idx="17">
                  <c:v>7.5489999999999995</c:v>
                </c:pt>
                <c:pt idx="18">
                  <c:v>14.249000000000001</c:v>
                </c:pt>
                <c:pt idx="19">
                  <c:v>14.795</c:v>
                </c:pt>
                <c:pt idx="20">
                  <c:v>9.2839999999999989</c:v>
                </c:pt>
                <c:pt idx="21">
                  <c:v>13.455</c:v>
                </c:pt>
                <c:pt idx="22">
                  <c:v>6.2560000000000002</c:v>
                </c:pt>
                <c:pt idx="23">
                  <c:v>1.8169999999999999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70</c:v>
                </c:pt>
                <c:pt idx="20">
                  <c:v>60</c:v>
                </c:pt>
                <c:pt idx="21">
                  <c:v>69.489000000000004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1036088"/>
        <c:axId val="321036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40.764000000000003</c:v>
                </c:pt>
                <c:pt idx="13">
                  <c:v>52.077999999999996</c:v>
                </c:pt>
                <c:pt idx="14">
                  <c:v>45.562000000000005</c:v>
                </c:pt>
                <c:pt idx="15">
                  <c:v>30.491</c:v>
                </c:pt>
                <c:pt idx="16">
                  <c:v>42.994</c:v>
                </c:pt>
                <c:pt idx="17">
                  <c:v>50.893999999999998</c:v>
                </c:pt>
                <c:pt idx="18">
                  <c:v>40.76</c:v>
                </c:pt>
                <c:pt idx="19">
                  <c:v>130.172</c:v>
                </c:pt>
                <c:pt idx="20">
                  <c:v>121.527</c:v>
                </c:pt>
                <c:pt idx="21">
                  <c:v>94.694000000000003</c:v>
                </c:pt>
                <c:pt idx="22">
                  <c:v>48.771999999999998</c:v>
                </c:pt>
                <c:pt idx="23">
                  <c:v>95.341000000000008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036088"/>
        <c:axId val="321036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429.98</c:v>
                </c:pt>
                <c:pt idx="13">
                  <c:v>300.32</c:v>
                </c:pt>
                <c:pt idx="14">
                  <c:v>267.8</c:v>
                </c:pt>
                <c:pt idx="15">
                  <c:v>330.48</c:v>
                </c:pt>
                <c:pt idx="16">
                  <c:v>362</c:v>
                </c:pt>
                <c:pt idx="17">
                  <c:v>367</c:v>
                </c:pt>
                <c:pt idx="18">
                  <c:v>439.99</c:v>
                </c:pt>
                <c:pt idx="19">
                  <c:v>506.16</c:v>
                </c:pt>
                <c:pt idx="20">
                  <c:v>526.79999999999995</c:v>
                </c:pt>
                <c:pt idx="21">
                  <c:v>424.96</c:v>
                </c:pt>
                <c:pt idx="22">
                  <c:v>412.45</c:v>
                </c:pt>
                <c:pt idx="23">
                  <c:v>398.76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6391592"/>
        <c:axId val="321033344"/>
      </c:lineChart>
      <c:catAx>
        <c:axId val="321036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1036480"/>
        <c:crosses val="autoZero"/>
        <c:auto val="1"/>
        <c:lblAlgn val="ctr"/>
        <c:lblOffset val="100"/>
        <c:noMultiLvlLbl val="0"/>
      </c:catAx>
      <c:valAx>
        <c:axId val="321036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1036088"/>
        <c:crosses val="autoZero"/>
        <c:crossBetween val="between"/>
      </c:valAx>
      <c:valAx>
        <c:axId val="321033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391592"/>
        <c:crosses val="max"/>
        <c:crossBetween val="between"/>
      </c:valAx>
      <c:catAx>
        <c:axId val="316391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103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40.764000000000003</v>
      </c>
      <c r="O4" s="18">
        <v>52.121000000000002</v>
      </c>
      <c r="P4" s="18">
        <v>45.610000000000007</v>
      </c>
      <c r="Q4" s="18">
        <v>30.490999999999996</v>
      </c>
      <c r="R4" s="18">
        <v>42.994</v>
      </c>
      <c r="S4" s="18">
        <v>50.852999999999994</v>
      </c>
      <c r="T4" s="18">
        <v>40.796999999999997</v>
      </c>
      <c r="U4" s="18">
        <v>130.21100000000001</v>
      </c>
      <c r="V4" s="18">
        <v>121.527</v>
      </c>
      <c r="W4" s="18">
        <v>94.694000000000003</v>
      </c>
      <c r="X4" s="18">
        <v>48.817000000000007</v>
      </c>
      <c r="Y4" s="18">
        <v>95.340999999999994</v>
      </c>
      <c r="Z4" s="19"/>
      <c r="AA4" s="20">
        <f>SUM(B4:Z4)</f>
        <v>794.22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429.98</v>
      </c>
      <c r="O7" s="28">
        <v>300.32</v>
      </c>
      <c r="P7" s="28">
        <v>267.8</v>
      </c>
      <c r="Q7" s="28">
        <v>330.48</v>
      </c>
      <c r="R7" s="28">
        <v>362</v>
      </c>
      <c r="S7" s="28">
        <v>367</v>
      </c>
      <c r="T7" s="28">
        <v>439.99</v>
      </c>
      <c r="U7" s="28">
        <v>506.16</v>
      </c>
      <c r="V7" s="28">
        <v>526.79999999999995</v>
      </c>
      <c r="W7" s="28">
        <v>424.96</v>
      </c>
      <c r="X7" s="28">
        <v>412.45</v>
      </c>
      <c r="Y7" s="28">
        <v>398.76</v>
      </c>
      <c r="Z7" s="29"/>
      <c r="AA7" s="30">
        <f>IF(SUM(B7:Z7)&lt;&gt;0,AVERAGEIF(B7:Z7,"&lt;&gt;"""),"")</f>
        <v>397.22499999999997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19.146000000000001</v>
      </c>
      <c r="O12" s="52"/>
      <c r="P12" s="52"/>
      <c r="Q12" s="52"/>
      <c r="R12" s="52">
        <v>7.22</v>
      </c>
      <c r="S12" s="52"/>
      <c r="T12" s="52"/>
      <c r="U12" s="52">
        <v>32.412999999999997</v>
      </c>
      <c r="V12" s="52">
        <v>40.704000000000001</v>
      </c>
      <c r="W12" s="52"/>
      <c r="X12" s="52"/>
      <c r="Y12" s="52">
        <v>1.9450000000000001</v>
      </c>
      <c r="Z12" s="53"/>
      <c r="AA12" s="54">
        <f t="shared" si="0"/>
        <v>101.428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70</v>
      </c>
      <c r="V13" s="52">
        <v>60</v>
      </c>
      <c r="W13" s="52">
        <v>69.489000000000004</v>
      </c>
      <c r="X13" s="52"/>
      <c r="Y13" s="52"/>
      <c r="Z13" s="53"/>
      <c r="AA13" s="54">
        <f t="shared" si="0"/>
        <v>199.489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5.9930000000000003</v>
      </c>
      <c r="O14" s="57">
        <v>19.987000000000002</v>
      </c>
      <c r="P14" s="57">
        <v>29.942999999999998</v>
      </c>
      <c r="Q14" s="57">
        <v>9.9540000000000006</v>
      </c>
      <c r="R14" s="57">
        <v>6.7160000000000002</v>
      </c>
      <c r="S14" s="57">
        <v>7.5489999999999995</v>
      </c>
      <c r="T14" s="57">
        <v>14.249000000000001</v>
      </c>
      <c r="U14" s="57">
        <v>14.795</v>
      </c>
      <c r="V14" s="57">
        <v>9.2839999999999989</v>
      </c>
      <c r="W14" s="57">
        <v>13.455</v>
      </c>
      <c r="X14" s="57">
        <v>6.2560000000000002</v>
      </c>
      <c r="Y14" s="57">
        <v>1.8169999999999999</v>
      </c>
      <c r="Z14" s="58"/>
      <c r="AA14" s="59">
        <f t="shared" si="0"/>
        <v>139.99800000000002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25.139000000000003</v>
      </c>
      <c r="O16" s="62">
        <f t="shared" si="1"/>
        <v>19.987000000000002</v>
      </c>
      <c r="P16" s="62">
        <f t="shared" si="1"/>
        <v>29.942999999999998</v>
      </c>
      <c r="Q16" s="62">
        <f t="shared" si="1"/>
        <v>9.9540000000000006</v>
      </c>
      <c r="R16" s="62">
        <f t="shared" si="1"/>
        <v>13.936</v>
      </c>
      <c r="S16" s="62">
        <f t="shared" si="1"/>
        <v>7.5489999999999995</v>
      </c>
      <c r="T16" s="62">
        <f t="shared" si="1"/>
        <v>14.249000000000001</v>
      </c>
      <c r="U16" s="62">
        <f t="shared" si="1"/>
        <v>117.208</v>
      </c>
      <c r="V16" s="62">
        <f t="shared" si="1"/>
        <v>109.988</v>
      </c>
      <c r="W16" s="62">
        <f t="shared" si="1"/>
        <v>82.944000000000003</v>
      </c>
      <c r="X16" s="62">
        <f t="shared" si="1"/>
        <v>6.2560000000000002</v>
      </c>
      <c r="Y16" s="62">
        <f t="shared" si="1"/>
        <v>3.762</v>
      </c>
      <c r="Z16" s="63" t="str">
        <f t="shared" si="1"/>
        <v/>
      </c>
      <c r="AA16" s="64">
        <f>SUM(AA10:AA15)</f>
        <v>440.91500000000008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6.4480000000000004</v>
      </c>
      <c r="O20" s="77">
        <v>6.5549999999999997</v>
      </c>
      <c r="P20" s="77">
        <v>6.4989999999999997</v>
      </c>
      <c r="Q20" s="77">
        <v>6.4169999999999998</v>
      </c>
      <c r="R20" s="77">
        <v>6.4560000000000004</v>
      </c>
      <c r="S20" s="77">
        <v>6.4950000000000001</v>
      </c>
      <c r="T20" s="77">
        <v>4.5519999999999996</v>
      </c>
      <c r="U20" s="77">
        <v>4.5359999999999996</v>
      </c>
      <c r="V20" s="77">
        <v>4.4850000000000003</v>
      </c>
      <c r="W20" s="77">
        <v>4.3630000000000004</v>
      </c>
      <c r="X20" s="77">
        <v>4.21</v>
      </c>
      <c r="Y20" s="77">
        <v>4.0949999999999998</v>
      </c>
      <c r="Z20" s="78"/>
      <c r="AA20" s="79">
        <f t="shared" si="2"/>
        <v>65.111000000000004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9.1769999999999996</v>
      </c>
      <c r="O21" s="81">
        <v>9.0790000000000006</v>
      </c>
      <c r="P21" s="81">
        <v>9.1679999999999993</v>
      </c>
      <c r="Q21" s="81">
        <v>8.02</v>
      </c>
      <c r="R21" s="81">
        <v>8.4019999999999992</v>
      </c>
      <c r="S21" s="81">
        <v>8.3089999999999993</v>
      </c>
      <c r="T21" s="81">
        <v>5.1959999999999997</v>
      </c>
      <c r="U21" s="81">
        <v>8.4669999999999987</v>
      </c>
      <c r="V21" s="81">
        <v>7.0540000000000003</v>
      </c>
      <c r="W21" s="81">
        <v>7.3869999999999996</v>
      </c>
      <c r="X21" s="81">
        <v>5.1509999999999998</v>
      </c>
      <c r="Y21" s="81">
        <v>5.8840000000000003</v>
      </c>
      <c r="Z21" s="78"/>
      <c r="AA21" s="79">
        <f t="shared" si="2"/>
        <v>91.293999999999997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15.625</v>
      </c>
      <c r="O25" s="88">
        <f t="shared" si="3"/>
        <v>15.634</v>
      </c>
      <c r="P25" s="88">
        <f t="shared" si="3"/>
        <v>15.666999999999998</v>
      </c>
      <c r="Q25" s="88">
        <f t="shared" si="3"/>
        <v>14.436999999999999</v>
      </c>
      <c r="R25" s="88">
        <f t="shared" si="3"/>
        <v>14.858000000000001</v>
      </c>
      <c r="S25" s="88">
        <f t="shared" si="3"/>
        <v>14.803999999999998</v>
      </c>
      <c r="T25" s="88">
        <f t="shared" si="3"/>
        <v>9.7479999999999993</v>
      </c>
      <c r="U25" s="88">
        <f t="shared" si="3"/>
        <v>13.002999999999998</v>
      </c>
      <c r="V25" s="88">
        <f t="shared" si="3"/>
        <v>11.539000000000001</v>
      </c>
      <c r="W25" s="88">
        <f t="shared" si="3"/>
        <v>11.75</v>
      </c>
      <c r="X25" s="88">
        <f t="shared" si="3"/>
        <v>9.3610000000000007</v>
      </c>
      <c r="Y25" s="88">
        <f t="shared" si="3"/>
        <v>9.9789999999999992</v>
      </c>
      <c r="Z25" s="89" t="str">
        <f t="shared" si="3"/>
        <v/>
      </c>
      <c r="AA25" s="90">
        <f>SUM(AA19:AA24)</f>
        <v>156.405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40.764000000000003</v>
      </c>
      <c r="O29" s="77">
        <v>35.621000000000002</v>
      </c>
      <c r="P29" s="77">
        <v>45.61</v>
      </c>
      <c r="Q29" s="77">
        <v>24.390999999999998</v>
      </c>
      <c r="R29" s="77">
        <v>28.794</v>
      </c>
      <c r="S29" s="77">
        <v>22.353000000000002</v>
      </c>
      <c r="T29" s="77">
        <v>23.997</v>
      </c>
      <c r="U29" s="77">
        <v>130.21100000000001</v>
      </c>
      <c r="V29" s="77">
        <v>121.527</v>
      </c>
      <c r="W29" s="77">
        <v>94.694000000000003</v>
      </c>
      <c r="X29" s="77">
        <v>15.617000000000001</v>
      </c>
      <c r="Y29" s="77">
        <v>13.741</v>
      </c>
      <c r="Z29" s="78"/>
      <c r="AA29" s="79">
        <f>SUM(B29:Z29)</f>
        <v>597.31999999999994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40.764000000000003</v>
      </c>
      <c r="O31" s="62">
        <f t="shared" si="4"/>
        <v>35.621000000000002</v>
      </c>
      <c r="P31" s="62">
        <f t="shared" si="4"/>
        <v>45.61</v>
      </c>
      <c r="Q31" s="62">
        <f t="shared" si="4"/>
        <v>24.390999999999998</v>
      </c>
      <c r="R31" s="62">
        <f t="shared" si="4"/>
        <v>28.794</v>
      </c>
      <c r="S31" s="62">
        <f t="shared" si="4"/>
        <v>22.353000000000002</v>
      </c>
      <c r="T31" s="62">
        <f t="shared" si="4"/>
        <v>23.997</v>
      </c>
      <c r="U31" s="62">
        <f t="shared" si="4"/>
        <v>130.21100000000001</v>
      </c>
      <c r="V31" s="62">
        <f t="shared" si="4"/>
        <v>121.527</v>
      </c>
      <c r="W31" s="62">
        <f t="shared" si="4"/>
        <v>94.694000000000003</v>
      </c>
      <c r="X31" s="62">
        <f t="shared" si="4"/>
        <v>15.617000000000001</v>
      </c>
      <c r="Y31" s="62">
        <f t="shared" si="4"/>
        <v>13.741</v>
      </c>
      <c r="Z31" s="63" t="str">
        <f t="shared" si="4"/>
        <v/>
      </c>
      <c r="AA31" s="64">
        <f>SUM(AA28:AA30)</f>
        <v>597.31999999999994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16.5</v>
      </c>
      <c r="P38" s="99"/>
      <c r="Q38" s="99">
        <v>6.1</v>
      </c>
      <c r="R38" s="99">
        <v>14.2</v>
      </c>
      <c r="S38" s="99">
        <v>28.5</v>
      </c>
      <c r="T38" s="99">
        <v>16.8</v>
      </c>
      <c r="U38" s="99"/>
      <c r="V38" s="99"/>
      <c r="W38" s="99"/>
      <c r="X38" s="99">
        <v>33.200000000000003</v>
      </c>
      <c r="Y38" s="99">
        <v>81.599999999999994</v>
      </c>
      <c r="Z38" s="100"/>
      <c r="AA38" s="79">
        <f t="shared" si="5"/>
        <v>196.89999999999998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16.5</v>
      </c>
      <c r="P39" s="88">
        <f t="shared" si="6"/>
        <v>0</v>
      </c>
      <c r="Q39" s="88">
        <f t="shared" si="6"/>
        <v>6.1</v>
      </c>
      <c r="R39" s="88">
        <f t="shared" si="6"/>
        <v>14.2</v>
      </c>
      <c r="S39" s="88">
        <f t="shared" si="6"/>
        <v>28.5</v>
      </c>
      <c r="T39" s="88">
        <f t="shared" si="6"/>
        <v>16.8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33.200000000000003</v>
      </c>
      <c r="Y39" s="88">
        <f t="shared" si="6"/>
        <v>81.599999999999994</v>
      </c>
      <c r="Z39" s="89" t="str">
        <f t="shared" si="6"/>
        <v/>
      </c>
      <c r="AA39" s="90">
        <f t="shared" si="5"/>
        <v>196.89999999999998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16.5</v>
      </c>
      <c r="P46" s="99"/>
      <c r="Q46" s="99">
        <v>6.1</v>
      </c>
      <c r="R46" s="99">
        <v>14.2</v>
      </c>
      <c r="S46" s="99">
        <v>28.5</v>
      </c>
      <c r="T46" s="99">
        <v>16.8</v>
      </c>
      <c r="U46" s="99"/>
      <c r="V46" s="99"/>
      <c r="W46" s="99"/>
      <c r="X46" s="99">
        <v>33.200000000000003</v>
      </c>
      <c r="Y46" s="99">
        <v>81.599999999999994</v>
      </c>
      <c r="Z46" s="100"/>
      <c r="AA46" s="79">
        <f t="shared" si="7"/>
        <v>196.89999999999998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16.5</v>
      </c>
      <c r="P48" s="88">
        <f t="shared" si="8"/>
        <v>0</v>
      </c>
      <c r="Q48" s="88">
        <f t="shared" si="8"/>
        <v>6.1</v>
      </c>
      <c r="R48" s="88">
        <f t="shared" si="8"/>
        <v>14.2</v>
      </c>
      <c r="S48" s="88">
        <f t="shared" si="8"/>
        <v>28.5</v>
      </c>
      <c r="T48" s="88">
        <f t="shared" si="8"/>
        <v>16.8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33.200000000000003</v>
      </c>
      <c r="Y48" s="88">
        <f t="shared" si="8"/>
        <v>81.599999999999994</v>
      </c>
      <c r="Z48" s="89" t="str">
        <f t="shared" si="8"/>
        <v/>
      </c>
      <c r="AA48" s="90">
        <f t="shared" si="7"/>
        <v>196.89999999999998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40.764000000000003</v>
      </c>
      <c r="O51" s="88">
        <f t="shared" si="10"/>
        <v>52.121000000000002</v>
      </c>
      <c r="P51" s="88">
        <f t="shared" si="10"/>
        <v>45.61</v>
      </c>
      <c r="Q51" s="88">
        <f t="shared" si="10"/>
        <v>30.491</v>
      </c>
      <c r="R51" s="88">
        <f t="shared" si="10"/>
        <v>42.994</v>
      </c>
      <c r="S51" s="88">
        <f t="shared" si="10"/>
        <v>50.852999999999994</v>
      </c>
      <c r="T51" s="88">
        <f t="shared" si="10"/>
        <v>40.796999999999997</v>
      </c>
      <c r="U51" s="88">
        <f t="shared" si="10"/>
        <v>130.21099999999998</v>
      </c>
      <c r="V51" s="88">
        <f t="shared" si="10"/>
        <v>121.527</v>
      </c>
      <c r="W51" s="88">
        <f t="shared" si="10"/>
        <v>94.694000000000003</v>
      </c>
      <c r="X51" s="88">
        <f t="shared" si="10"/>
        <v>48.817000000000007</v>
      </c>
      <c r="Y51" s="88">
        <f t="shared" si="10"/>
        <v>95.340999999999994</v>
      </c>
      <c r="Z51" s="89" t="str">
        <f t="shared" si="10"/>
        <v/>
      </c>
      <c r="AA51" s="105">
        <f>SUM(B51:Z51)</f>
        <v>794.22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40.764000000000003</v>
      </c>
      <c r="O4" s="18">
        <v>52.077999999999996</v>
      </c>
      <c r="P4" s="18">
        <v>45.562000000000005</v>
      </c>
      <c r="Q4" s="18">
        <v>30.491</v>
      </c>
      <c r="R4" s="18">
        <v>42.994</v>
      </c>
      <c r="S4" s="18">
        <v>50.893999999999998</v>
      </c>
      <c r="T4" s="18">
        <v>40.76</v>
      </c>
      <c r="U4" s="18">
        <v>130.172</v>
      </c>
      <c r="V4" s="18">
        <v>121.527</v>
      </c>
      <c r="W4" s="18">
        <v>94.694000000000003</v>
      </c>
      <c r="X4" s="18">
        <v>48.771999999999998</v>
      </c>
      <c r="Y4" s="18">
        <v>95.341000000000008</v>
      </c>
      <c r="Z4" s="19"/>
      <c r="AA4" s="20">
        <f>SUM(B4:Z4)</f>
        <v>794.04899999999998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429.98</v>
      </c>
      <c r="O7" s="28">
        <v>300.32</v>
      </c>
      <c r="P7" s="28">
        <v>267.8</v>
      </c>
      <c r="Q7" s="28">
        <v>330.48</v>
      </c>
      <c r="R7" s="28">
        <v>362</v>
      </c>
      <c r="S7" s="28">
        <v>367</v>
      </c>
      <c r="T7" s="28">
        <v>439.99</v>
      </c>
      <c r="U7" s="28">
        <v>506.16</v>
      </c>
      <c r="V7" s="28">
        <v>526.79999999999995</v>
      </c>
      <c r="W7" s="28">
        <v>424.96</v>
      </c>
      <c r="X7" s="28">
        <v>412.45</v>
      </c>
      <c r="Y7" s="28">
        <v>398.76</v>
      </c>
      <c r="Z7" s="29"/>
      <c r="AA7" s="30">
        <f>IF(SUM(B7:Z7)&lt;&gt;0,AVERAGEIF(B7:Z7,"&lt;&gt;"""),"")</f>
        <v>397.22499999999997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25</v>
      </c>
      <c r="Z12" s="53"/>
      <c r="AA12" s="54">
        <f t="shared" si="0"/>
        <v>25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3.7999999999999999E-2</v>
      </c>
      <c r="O14" s="57"/>
      <c r="P14" s="57"/>
      <c r="Q14" s="57">
        <v>0.01</v>
      </c>
      <c r="R14" s="57">
        <v>4.9000000000000002E-2</v>
      </c>
      <c r="S14" s="57">
        <v>6.4000000000000001E-2</v>
      </c>
      <c r="T14" s="57">
        <v>8.4000000000000005E-2</v>
      </c>
      <c r="U14" s="57">
        <v>1.0999999999999999E-2</v>
      </c>
      <c r="V14" s="57">
        <v>0.153</v>
      </c>
      <c r="W14" s="57">
        <v>0.159</v>
      </c>
      <c r="X14" s="57">
        <v>0.46700000000000003</v>
      </c>
      <c r="Y14" s="57">
        <v>0.60499999999999998</v>
      </c>
      <c r="Z14" s="58"/>
      <c r="AA14" s="59">
        <f t="shared" si="0"/>
        <v>1.6400000000000001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3.7999999999999999E-2</v>
      </c>
      <c r="O16" s="62">
        <f t="shared" si="1"/>
        <v>0</v>
      </c>
      <c r="P16" s="62">
        <f t="shared" si="1"/>
        <v>0</v>
      </c>
      <c r="Q16" s="62">
        <f t="shared" si="1"/>
        <v>0.01</v>
      </c>
      <c r="R16" s="62">
        <f t="shared" si="1"/>
        <v>4.9000000000000002E-2</v>
      </c>
      <c r="S16" s="62">
        <f t="shared" si="1"/>
        <v>6.4000000000000001E-2</v>
      </c>
      <c r="T16" s="62">
        <f t="shared" si="1"/>
        <v>8.4000000000000005E-2</v>
      </c>
      <c r="U16" s="62">
        <f t="shared" si="1"/>
        <v>1.0999999999999999E-2</v>
      </c>
      <c r="V16" s="62">
        <f t="shared" si="1"/>
        <v>0.153</v>
      </c>
      <c r="W16" s="62">
        <f t="shared" si="1"/>
        <v>0.159</v>
      </c>
      <c r="X16" s="62">
        <f t="shared" si="1"/>
        <v>0.46700000000000003</v>
      </c>
      <c r="Y16" s="62">
        <f t="shared" si="1"/>
        <v>25.605</v>
      </c>
      <c r="Z16" s="63" t="str">
        <f t="shared" si="1"/>
        <v/>
      </c>
      <c r="AA16" s="64">
        <f>SUM(AA10:AA15)</f>
        <v>26.64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5.2190000000000003</v>
      </c>
      <c r="O20" s="77">
        <v>10.464</v>
      </c>
      <c r="P20" s="77">
        <v>11.274999999999999</v>
      </c>
      <c r="Q20" s="77">
        <v>6.64</v>
      </c>
      <c r="R20" s="77">
        <v>6.3250000000000002</v>
      </c>
      <c r="S20" s="77">
        <v>13.933999999999999</v>
      </c>
      <c r="T20" s="77">
        <v>10.908999999999999</v>
      </c>
      <c r="U20" s="77">
        <v>5.2530000000000001</v>
      </c>
      <c r="V20" s="77">
        <v>14.526</v>
      </c>
      <c r="W20" s="77">
        <v>4.2350000000000003</v>
      </c>
      <c r="X20" s="77">
        <v>9.4209999999999994</v>
      </c>
      <c r="Y20" s="77">
        <v>18.173999999999999</v>
      </c>
      <c r="Z20" s="78"/>
      <c r="AA20" s="79">
        <f t="shared" si="2"/>
        <v>116.375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35.506999999999998</v>
      </c>
      <c r="O21" s="81">
        <v>41.613999999999997</v>
      </c>
      <c r="P21" s="81">
        <v>33.186999999999998</v>
      </c>
      <c r="Q21" s="81">
        <v>23.841000000000001</v>
      </c>
      <c r="R21" s="81">
        <v>36.620000000000005</v>
      </c>
      <c r="S21" s="81">
        <v>36.896000000000001</v>
      </c>
      <c r="T21" s="81">
        <v>29.767000000000003</v>
      </c>
      <c r="U21" s="81">
        <v>6.9080000000000004</v>
      </c>
      <c r="V21" s="81">
        <v>34.74799999999999</v>
      </c>
      <c r="W21" s="81">
        <v>16.799999999999997</v>
      </c>
      <c r="X21" s="81">
        <v>38.884000000000007</v>
      </c>
      <c r="Y21" s="81">
        <v>51.562000000000005</v>
      </c>
      <c r="Z21" s="78"/>
      <c r="AA21" s="79">
        <f t="shared" si="2"/>
        <v>386.334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40.725999999999999</v>
      </c>
      <c r="O25" s="88">
        <f t="shared" si="3"/>
        <v>52.077999999999996</v>
      </c>
      <c r="P25" s="88">
        <f t="shared" si="3"/>
        <v>44.461999999999996</v>
      </c>
      <c r="Q25" s="88">
        <f t="shared" si="3"/>
        <v>30.481000000000002</v>
      </c>
      <c r="R25" s="88">
        <f t="shared" si="3"/>
        <v>42.945000000000007</v>
      </c>
      <c r="S25" s="88">
        <f t="shared" si="3"/>
        <v>50.83</v>
      </c>
      <c r="T25" s="88">
        <f t="shared" si="3"/>
        <v>40.676000000000002</v>
      </c>
      <c r="U25" s="88">
        <f t="shared" si="3"/>
        <v>12.161000000000001</v>
      </c>
      <c r="V25" s="88">
        <f t="shared" si="3"/>
        <v>49.273999999999987</v>
      </c>
      <c r="W25" s="88">
        <f t="shared" si="3"/>
        <v>21.034999999999997</v>
      </c>
      <c r="X25" s="88">
        <f t="shared" si="3"/>
        <v>48.305000000000007</v>
      </c>
      <c r="Y25" s="88">
        <f t="shared" si="3"/>
        <v>69.736000000000004</v>
      </c>
      <c r="Z25" s="89">
        <f t="shared" si="3"/>
        <v>0</v>
      </c>
      <c r="AA25" s="90">
        <f t="shared" si="3"/>
        <v>502.709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40.764000000000003</v>
      </c>
      <c r="O29" s="77">
        <v>52.078000000000003</v>
      </c>
      <c r="P29" s="77">
        <v>44.462000000000003</v>
      </c>
      <c r="Q29" s="77">
        <v>30.491</v>
      </c>
      <c r="R29" s="77">
        <v>42.994</v>
      </c>
      <c r="S29" s="77">
        <v>50.893999999999998</v>
      </c>
      <c r="T29" s="77">
        <v>40.76</v>
      </c>
      <c r="U29" s="77">
        <v>12.172000000000001</v>
      </c>
      <c r="V29" s="77">
        <v>49.427</v>
      </c>
      <c r="W29" s="77">
        <v>21.193999999999999</v>
      </c>
      <c r="X29" s="77">
        <v>48.771999999999998</v>
      </c>
      <c r="Y29" s="77">
        <v>95.340999999999994</v>
      </c>
      <c r="Z29" s="78"/>
      <c r="AA29" s="79">
        <f>SUM(B29:Z29)</f>
        <v>529.34900000000005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40.764000000000003</v>
      </c>
      <c r="O31" s="62">
        <f t="shared" si="4"/>
        <v>52.078000000000003</v>
      </c>
      <c r="P31" s="62">
        <f t="shared" si="4"/>
        <v>44.462000000000003</v>
      </c>
      <c r="Q31" s="62">
        <f t="shared" si="4"/>
        <v>30.491</v>
      </c>
      <c r="R31" s="62">
        <f t="shared" si="4"/>
        <v>42.994</v>
      </c>
      <c r="S31" s="62">
        <f t="shared" si="4"/>
        <v>50.893999999999998</v>
      </c>
      <c r="T31" s="62">
        <f t="shared" si="4"/>
        <v>40.76</v>
      </c>
      <c r="U31" s="62">
        <f t="shared" si="4"/>
        <v>12.172000000000001</v>
      </c>
      <c r="V31" s="62">
        <f t="shared" si="4"/>
        <v>49.427</v>
      </c>
      <c r="W31" s="62">
        <f t="shared" si="4"/>
        <v>21.193999999999999</v>
      </c>
      <c r="X31" s="62">
        <f t="shared" si="4"/>
        <v>48.771999999999998</v>
      </c>
      <c r="Y31" s="62">
        <f t="shared" si="4"/>
        <v>95.340999999999994</v>
      </c>
      <c r="Z31" s="63">
        <f t="shared" si="4"/>
        <v>0</v>
      </c>
      <c r="AA31" s="64">
        <f t="shared" si="4"/>
        <v>529.34900000000005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1.1000000000000001</v>
      </c>
      <c r="Q38" s="99"/>
      <c r="R38" s="99"/>
      <c r="S38" s="99"/>
      <c r="T38" s="99"/>
      <c r="U38" s="99">
        <v>118</v>
      </c>
      <c r="V38" s="99">
        <v>72.099999999999994</v>
      </c>
      <c r="W38" s="99">
        <v>73.5</v>
      </c>
      <c r="X38" s="99"/>
      <c r="Y38" s="99"/>
      <c r="Z38" s="100"/>
      <c r="AA38" s="79">
        <f t="shared" si="5"/>
        <v>264.7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1.1000000000000001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118</v>
      </c>
      <c r="V39" s="88">
        <f t="shared" si="6"/>
        <v>72.099999999999994</v>
      </c>
      <c r="W39" s="88">
        <f t="shared" si="6"/>
        <v>73.5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264.7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1.1000000000000001</v>
      </c>
      <c r="Q46" s="99"/>
      <c r="R46" s="99"/>
      <c r="S46" s="99"/>
      <c r="T46" s="99"/>
      <c r="U46" s="99">
        <v>118</v>
      </c>
      <c r="V46" s="99">
        <v>72.099999999999994</v>
      </c>
      <c r="W46" s="99">
        <v>73.5</v>
      </c>
      <c r="X46" s="99"/>
      <c r="Y46" s="99"/>
      <c r="Z46" s="100"/>
      <c r="AA46" s="79">
        <f t="shared" si="7"/>
        <v>264.7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1.1000000000000001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118</v>
      </c>
      <c r="V48" s="88">
        <f t="shared" si="8"/>
        <v>72.099999999999994</v>
      </c>
      <c r="W48" s="88">
        <f t="shared" si="8"/>
        <v>73.5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264.7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40.763999999999996</v>
      </c>
      <c r="O51" s="88">
        <f t="shared" si="10"/>
        <v>52.077999999999996</v>
      </c>
      <c r="P51" s="88">
        <f t="shared" si="10"/>
        <v>45.561999999999998</v>
      </c>
      <c r="Q51" s="88">
        <f t="shared" si="10"/>
        <v>30.491000000000003</v>
      </c>
      <c r="R51" s="88">
        <f t="shared" si="10"/>
        <v>42.994000000000007</v>
      </c>
      <c r="S51" s="88">
        <f t="shared" si="10"/>
        <v>50.893999999999998</v>
      </c>
      <c r="T51" s="88">
        <f t="shared" si="10"/>
        <v>40.760000000000005</v>
      </c>
      <c r="U51" s="88">
        <f t="shared" si="10"/>
        <v>130.172</v>
      </c>
      <c r="V51" s="88">
        <f t="shared" si="10"/>
        <v>121.52699999999999</v>
      </c>
      <c r="W51" s="88">
        <f t="shared" si="10"/>
        <v>94.693999999999988</v>
      </c>
      <c r="X51" s="88">
        <f t="shared" si="10"/>
        <v>48.772000000000006</v>
      </c>
      <c r="Y51" s="88">
        <f t="shared" si="10"/>
        <v>95.341000000000008</v>
      </c>
      <c r="Z51" s="89">
        <f t="shared" si="10"/>
        <v>0</v>
      </c>
      <c r="AA51" s="105">
        <f>SUM(B51:Z51)</f>
        <v>794.04899999999998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-16.5</v>
      </c>
      <c r="P4" s="18">
        <v>1.1000000000000001</v>
      </c>
      <c r="Q4" s="18">
        <v>-6.1</v>
      </c>
      <c r="R4" s="18">
        <v>-14.2</v>
      </c>
      <c r="S4" s="18">
        <v>-28.5</v>
      </c>
      <c r="T4" s="18">
        <v>-16.8</v>
      </c>
      <c r="U4" s="18">
        <v>118</v>
      </c>
      <c r="V4" s="18">
        <v>72.099999999999994</v>
      </c>
      <c r="W4" s="18">
        <v>73.5</v>
      </c>
      <c r="X4" s="18">
        <v>-33.200000000000003</v>
      </c>
      <c r="Y4" s="18">
        <v>-81.599999999999994</v>
      </c>
      <c r="Z4" s="19"/>
      <c r="AA4" s="112">
        <f>SUM(B4:Z4)</f>
        <v>67.799999999999983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429.98</v>
      </c>
      <c r="O7" s="118">
        <v>300.32</v>
      </c>
      <c r="P7" s="118">
        <v>267.8</v>
      </c>
      <c r="Q7" s="118">
        <v>330.48</v>
      </c>
      <c r="R7" s="118">
        <v>362</v>
      </c>
      <c r="S7" s="118">
        <v>367</v>
      </c>
      <c r="T7" s="118">
        <v>439.99</v>
      </c>
      <c r="U7" s="118">
        <v>506.16</v>
      </c>
      <c r="V7" s="118">
        <v>526.79999999999995</v>
      </c>
      <c r="W7" s="118">
        <v>424.96</v>
      </c>
      <c r="X7" s="118">
        <v>412.45</v>
      </c>
      <c r="Y7" s="118">
        <v>398.76</v>
      </c>
      <c r="Z7" s="119"/>
      <c r="AA7" s="120">
        <f>IF(SUM(B7:Z7)&lt;&gt;0,AVERAGEIF(B7:Z7,"&lt;&gt;"""),"")</f>
        <v>397.22499999999997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16.5</v>
      </c>
      <c r="P15" s="134"/>
      <c r="Q15" s="134">
        <v>6.1</v>
      </c>
      <c r="R15" s="134">
        <v>14.2</v>
      </c>
      <c r="S15" s="134">
        <v>28.5</v>
      </c>
      <c r="T15" s="134">
        <v>16.8</v>
      </c>
      <c r="U15" s="134"/>
      <c r="V15" s="134"/>
      <c r="W15" s="134"/>
      <c r="X15" s="134">
        <v>33.200000000000003</v>
      </c>
      <c r="Y15" s="134">
        <v>81.599999999999994</v>
      </c>
      <c r="Z15" s="132"/>
      <c r="AA15" s="133">
        <f t="shared" si="0"/>
        <v>196.89999999999998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16.5</v>
      </c>
      <c r="P16" s="136">
        <f t="shared" si="1"/>
        <v>0</v>
      </c>
      <c r="Q16" s="136">
        <f t="shared" si="1"/>
        <v>6.1</v>
      </c>
      <c r="R16" s="136">
        <f t="shared" si="1"/>
        <v>14.2</v>
      </c>
      <c r="S16" s="136">
        <f t="shared" si="1"/>
        <v>28.5</v>
      </c>
      <c r="T16" s="136">
        <f t="shared" si="1"/>
        <v>16.8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33.200000000000003</v>
      </c>
      <c r="Y16" s="136">
        <f t="shared" si="1"/>
        <v>81.599999999999994</v>
      </c>
      <c r="Z16" s="137" t="str">
        <f t="shared" si="1"/>
        <v/>
      </c>
      <c r="AA16" s="90">
        <f t="shared" si="0"/>
        <v>196.89999999999998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1.1000000000000001</v>
      </c>
      <c r="Q23" s="134"/>
      <c r="R23" s="134"/>
      <c r="S23" s="134"/>
      <c r="T23" s="134"/>
      <c r="U23" s="134">
        <v>118</v>
      </c>
      <c r="V23" s="134">
        <v>72.099999999999994</v>
      </c>
      <c r="W23" s="134">
        <v>73.5</v>
      </c>
      <c r="X23" s="134"/>
      <c r="Y23" s="134"/>
      <c r="Z23" s="132"/>
      <c r="AA23" s="133">
        <f t="shared" si="2"/>
        <v>264.7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1.1000000000000001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118</v>
      </c>
      <c r="V24" s="136">
        <f t="shared" si="3"/>
        <v>72.099999999999994</v>
      </c>
      <c r="W24" s="136">
        <f t="shared" si="3"/>
        <v>73.5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264.7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2022-09-11T08:16:41Z</dcterms:created>
  <dcterms:modified xsi:type="dcterms:W3CDTF">2022-09-11T08:16:42Z</dcterms:modified>
</cp:coreProperties>
</file>