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<sst xmlns="http://schemas.openxmlformats.org/spreadsheetml/2006/main" count="117" uniqueCount="53">
  <si>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10/09/2022 11:18:09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</si>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</sst>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25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25</c:v>
                </c:pt>
                <c:pt idx="18">
                  <c:v>25</c:v>
                </c:pt>
                <c:pt idx="19">
                  <c:v>25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322.60000000000002</c:v>
                </c:pt>
                <c:pt idx="13">
                  <c:v>301</c:v>
                </c:pt>
                <c:pt idx="14">
                  <c:v>248.3</c:v>
                </c:pt>
                <c:pt idx="15">
                  <c:v>202.3</c:v>
                </c:pt>
                <c:pt idx="16">
                  <c:v>278.60000000000002</c:v>
                </c:pt>
                <c:pt idx="17">
                  <c:v>205.5</c:v>
                </c:pt>
                <c:pt idx="18">
                  <c:v>190.3</c:v>
                </c:pt>
                <c:pt idx="19">
                  <c:v>0</c:v>
                </c:pt>
                <c:pt idx="20">
                  <c:v>0</c:v>
                </c:pt>
                <c:pt idx="21">
                  <c:v>11.4</c:v>
                </c:pt>
                <c:pt idx="22">
                  <c:v>42.6</c:v>
                </c:pt>
                <c:pt idx="23">
                  <c:v>157.19999999999999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9.0849999999999991</c:v>
                </c:pt>
                <c:pt idx="13">
                  <c:v>18.404</c:v>
                </c:pt>
                <c:pt idx="14">
                  <c:v>18.378</c:v>
                </c:pt>
                <c:pt idx="15">
                  <c:v>18.095000000000002</c:v>
                </c:pt>
                <c:pt idx="16">
                  <c:v>12.443999999999997</c:v>
                </c:pt>
                <c:pt idx="17">
                  <c:v>11.061</c:v>
                </c:pt>
                <c:pt idx="18">
                  <c:v>10.833</c:v>
                </c:pt>
                <c:pt idx="19">
                  <c:v>11.335999999999999</c:v>
                </c:pt>
                <c:pt idx="20">
                  <c:v>11.332999999999998</c:v>
                </c:pt>
                <c:pt idx="21">
                  <c:v>11.265999999999998</c:v>
                </c:pt>
                <c:pt idx="22">
                  <c:v>10.486999999999998</c:v>
                </c:pt>
                <c:pt idx="23">
                  <c:v>10.167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7040112"/>
        <c:axId val="3570405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375.07199999999995</c:v>
                </c:pt>
                <c:pt idx="13">
                  <c:v>360.13800000000009</c:v>
                </c:pt>
                <c:pt idx="14">
                  <c:v>307.55099999999999</c:v>
                </c:pt>
                <c:pt idx="15">
                  <c:v>259.08699999999999</c:v>
                </c:pt>
                <c:pt idx="16">
                  <c:v>331.27699999999993</c:v>
                </c:pt>
                <c:pt idx="17">
                  <c:v>251.715</c:v>
                </c:pt>
                <c:pt idx="18">
                  <c:v>238.12999999999997</c:v>
                </c:pt>
                <c:pt idx="19">
                  <c:v>49.283999999999992</c:v>
                </c:pt>
                <c:pt idx="20">
                  <c:v>39.991999999999997</c:v>
                </c:pt>
                <c:pt idx="21">
                  <c:v>55.343999999999994</c:v>
                </c:pt>
                <c:pt idx="22">
                  <c:v>79.981999999999999</c:v>
                </c:pt>
                <c:pt idx="23">
                  <c:v>194.15600000000001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040112"/>
        <c:axId val="3570405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378.03</c:v>
                </c:pt>
                <c:pt idx="13">
                  <c:v>365.65</c:v>
                </c:pt>
                <c:pt idx="14">
                  <c:v>359.46</c:v>
                </c:pt>
                <c:pt idx="15">
                  <c:v>365.4</c:v>
                </c:pt>
                <c:pt idx="16">
                  <c:v>372.99</c:v>
                </c:pt>
                <c:pt idx="17">
                  <c:v>420.34</c:v>
                </c:pt>
                <c:pt idx="18">
                  <c:v>474.52</c:v>
                </c:pt>
                <c:pt idx="19">
                  <c:v>541</c:v>
                </c:pt>
                <c:pt idx="20">
                  <c:v>557</c:v>
                </c:pt>
                <c:pt idx="21">
                  <c:v>528.45000000000005</c:v>
                </c:pt>
                <c:pt idx="22">
                  <c:v>474.27</c:v>
                </c:pt>
                <c:pt idx="23">
                  <c:v>451.38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041288"/>
        <c:axId val="357040896"/>
      </c:lineChart>
      <c:catAx>
        <c:axId val="357040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040504"/>
        <c:crosses val="autoZero"/>
        <c:auto val="1"/>
        <c:lblAlgn val="ctr"/>
        <c:lblOffset val="100"/>
        <c:noMultiLvlLbl val="0"/>
      </c:catAx>
      <c:valAx>
        <c:axId val="357040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040112"/>
        <c:crosses val="autoZero"/>
        <c:crossBetween val="between"/>
      </c:valAx>
      <c:valAx>
        <c:axId val="3570408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041288"/>
        <c:crosses val="max"/>
        <c:crossBetween val="between"/>
      </c:valAx>
      <c:catAx>
        <c:axId val="3570412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7040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375.12200000000001</v>
      </c>
      <c r="O4" s="18">
        <v>360.16599999999994</v>
      </c>
      <c r="P4" s="18">
        <v>307.52800000000002</v>
      </c>
      <c r="Q4" s="18">
        <v>259.11700000000002</v>
      </c>
      <c r="R4" s="18">
        <v>331.23899999999998</v>
      </c>
      <c r="S4" s="18">
        <v>251.73899999999995</v>
      </c>
      <c r="T4" s="18">
        <v>238.09699999999995</v>
      </c>
      <c r="U4" s="18">
        <v>49.295999999999992</v>
      </c>
      <c r="V4" s="18">
        <v>39.993000000000002</v>
      </c>
      <c r="W4" s="18">
        <v>55.38</v>
      </c>
      <c r="X4" s="18">
        <v>79.971000000000004</v>
      </c>
      <c r="Y4" s="18">
        <v>194.17299999999997</v>
      </c>
      <c r="Z4" s="19"/>
      <c r="AA4" s="20">
        <f>SUM(B4:Z4)</f>
        <v>2541.8209999999995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378.03</v>
      </c>
      <c r="O7" s="28">
        <v>365.65</v>
      </c>
      <c r="P7" s="28">
        <v>359.46</v>
      </c>
      <c r="Q7" s="28">
        <v>365.4</v>
      </c>
      <c r="R7" s="28">
        <v>372.99</v>
      </c>
      <c r="S7" s="28">
        <v>420.34</v>
      </c>
      <c r="T7" s="28">
        <v>474.52</v>
      </c>
      <c r="U7" s="28">
        <v>541</v>
      </c>
      <c r="V7" s="28">
        <v>557</v>
      </c>
      <c r="W7" s="28">
        <v>528.45000000000005</v>
      </c>
      <c r="X7" s="28">
        <v>474.27</v>
      </c>
      <c r="Y7" s="28">
        <v>451.38</v>
      </c>
      <c r="Z7" s="29"/>
      <c r="AA7" s="30">
        <f>IF(SUM(B7:Z7)&lt;&gt;0,AVERAGEIF(B7:Z7,"&lt;&gt;"""),"")</f>
        <v>440.70750000000004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25</v>
      </c>
      <c r="O10" s="42">
        <v>25</v>
      </c>
      <c r="P10" s="42">
        <v>25</v>
      </c>
      <c r="Q10" s="42">
        <v>25</v>
      </c>
      <c r="R10" s="42">
        <v>25</v>
      </c>
      <c r="S10" s="42">
        <v>25</v>
      </c>
      <c r="T10" s="42">
        <v>25</v>
      </c>
      <c r="U10" s="42">
        <v>25</v>
      </c>
      <c r="V10" s="42">
        <v>25</v>
      </c>
      <c r="W10" s="42">
        <v>25</v>
      </c>
      <c r="X10" s="42">
        <v>25</v>
      </c>
      <c r="Y10" s="42">
        <v>25</v>
      </c>
      <c r="Z10" s="43"/>
      <c r="AA10" s="44">
        <f t="shared" ref="AA10:AA15" si="0">SUM(B10:Z10)</f>
        <v>300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9.0849999999999991</v>
      </c>
      <c r="O14" s="57">
        <v>18.404</v>
      </c>
      <c r="P14" s="57">
        <v>18.378</v>
      </c>
      <c r="Q14" s="57">
        <v>18.095000000000002</v>
      </c>
      <c r="R14" s="57">
        <v>12.443999999999997</v>
      </c>
      <c r="S14" s="57">
        <v>11.061</v>
      </c>
      <c r="T14" s="57">
        <v>10.833</v>
      </c>
      <c r="U14" s="57">
        <v>11.335999999999999</v>
      </c>
      <c r="V14" s="57">
        <v>11.332999999999998</v>
      </c>
      <c r="W14" s="57">
        <v>11.265999999999998</v>
      </c>
      <c r="X14" s="57">
        <v>10.486999999999998</v>
      </c>
      <c r="Y14" s="57">
        <v>10.167</v>
      </c>
      <c r="Z14" s="58"/>
      <c r="AA14" s="59">
        <f t="shared" si="0"/>
        <v>152.88900000000001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34.085000000000001</v>
      </c>
      <c r="O16" s="62">
        <f t="shared" si="1"/>
        <v>43.403999999999996</v>
      </c>
      <c r="P16" s="62">
        <f t="shared" si="1"/>
        <v>43.378</v>
      </c>
      <c r="Q16" s="62">
        <f t="shared" si="1"/>
        <v>43.094999999999999</v>
      </c>
      <c r="R16" s="62">
        <f t="shared" si="1"/>
        <v>37.443999999999996</v>
      </c>
      <c r="S16" s="62">
        <f t="shared" si="1"/>
        <v>36.061</v>
      </c>
      <c r="T16" s="62">
        <f t="shared" si="1"/>
        <v>35.832999999999998</v>
      </c>
      <c r="U16" s="62">
        <f t="shared" si="1"/>
        <v>36.335999999999999</v>
      </c>
      <c r="V16" s="62">
        <f t="shared" si="1"/>
        <v>36.332999999999998</v>
      </c>
      <c r="W16" s="62">
        <f t="shared" si="1"/>
        <v>36.265999999999998</v>
      </c>
      <c r="X16" s="62">
        <f t="shared" si="1"/>
        <v>35.486999999999995</v>
      </c>
      <c r="Y16" s="62">
        <f t="shared" si="1"/>
        <v>35.167000000000002</v>
      </c>
      <c r="Z16" s="63" t="str">
        <f t="shared" si="1"/>
        <v/>
      </c>
      <c r="AA16" s="64">
        <f>SUM(AA10:AA15)</f>
        <v>452.88900000000001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5.4610000000000003</v>
      </c>
      <c r="O20" s="77">
        <v>5.133</v>
      </c>
      <c r="P20" s="77">
        <v>4.9530000000000003</v>
      </c>
      <c r="Q20" s="77">
        <v>4.8369999999999997</v>
      </c>
      <c r="R20" s="77">
        <v>4.9359999999999999</v>
      </c>
      <c r="S20" s="77">
        <v>4.7779999999999996</v>
      </c>
      <c r="T20" s="77">
        <v>2.3929999999999998</v>
      </c>
      <c r="U20" s="77">
        <v>2.294</v>
      </c>
      <c r="V20" s="77">
        <v>2.1760000000000002</v>
      </c>
      <c r="W20" s="77">
        <v>2.0259999999999998</v>
      </c>
      <c r="X20" s="77">
        <v>1.8839999999999999</v>
      </c>
      <c r="Y20" s="77">
        <v>1.806</v>
      </c>
      <c r="Z20" s="78"/>
      <c r="AA20" s="79">
        <f t="shared" si="2"/>
        <v>42.676999999999992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12.976000000000001</v>
      </c>
      <c r="O21" s="81">
        <v>10.629000000000001</v>
      </c>
      <c r="P21" s="81">
        <v>10.897</v>
      </c>
      <c r="Q21" s="81">
        <v>8.8849999999999998</v>
      </c>
      <c r="R21" s="81">
        <v>10.259</v>
      </c>
      <c r="S21" s="81">
        <v>5.4</v>
      </c>
      <c r="T21" s="81">
        <v>9.5709999999999997</v>
      </c>
      <c r="U21" s="81">
        <v>10.666</v>
      </c>
      <c r="V21" s="81">
        <v>1.484</v>
      </c>
      <c r="W21" s="81">
        <v>5.6879999999999997</v>
      </c>
      <c r="X21" s="81"/>
      <c r="Y21" s="81"/>
      <c r="Z21" s="78"/>
      <c r="AA21" s="79">
        <f t="shared" si="2"/>
        <v>86.454999999999998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18.437000000000001</v>
      </c>
      <c r="O25" s="88">
        <f t="shared" si="3"/>
        <v>15.762</v>
      </c>
      <c r="P25" s="88">
        <f t="shared" si="3"/>
        <v>15.850000000000001</v>
      </c>
      <c r="Q25" s="88">
        <f t="shared" si="3"/>
        <v>13.722</v>
      </c>
      <c r="R25" s="88">
        <f t="shared" si="3"/>
        <v>15.195</v>
      </c>
      <c r="S25" s="88">
        <f t="shared" si="3"/>
        <v>10.178000000000001</v>
      </c>
      <c r="T25" s="88">
        <f t="shared" si="3"/>
        <v>11.963999999999999</v>
      </c>
      <c r="U25" s="88">
        <f t="shared" si="3"/>
        <v>12.96</v>
      </c>
      <c r="V25" s="88">
        <f t="shared" si="3"/>
        <v>3.66</v>
      </c>
      <c r="W25" s="88">
        <f t="shared" si="3"/>
        <v>7.7139999999999995</v>
      </c>
      <c r="X25" s="88">
        <f t="shared" si="3"/>
        <v>1.8839999999999999</v>
      </c>
      <c r="Y25" s="88">
        <f t="shared" si="3"/>
        <v>1.806</v>
      </c>
      <c r="Z25" s="89" t="str">
        <f t="shared" si="3"/>
        <v/>
      </c>
      <c r="AA25" s="90">
        <f>SUM(AA19:AA24)</f>
        <v>129.13200000000001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52.521999999999998</v>
      </c>
      <c r="O29" s="77">
        <v>59.165999999999997</v>
      </c>
      <c r="P29" s="77">
        <v>59.228000000000002</v>
      </c>
      <c r="Q29" s="77">
        <v>56.817</v>
      </c>
      <c r="R29" s="77">
        <v>52.639000000000003</v>
      </c>
      <c r="S29" s="77">
        <v>46.238999999999997</v>
      </c>
      <c r="T29" s="77">
        <v>47.796999999999997</v>
      </c>
      <c r="U29" s="77">
        <v>49.295999999999999</v>
      </c>
      <c r="V29" s="77">
        <v>39.993000000000002</v>
      </c>
      <c r="W29" s="77">
        <v>43.98</v>
      </c>
      <c r="X29" s="77">
        <v>37.371000000000002</v>
      </c>
      <c r="Y29" s="77">
        <v>36.972999999999999</v>
      </c>
      <c r="Z29" s="78"/>
      <c r="AA29" s="79">
        <f>SUM(B29:Z29)</f>
        <v>582.02099999999996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52.521999999999998</v>
      </c>
      <c r="O31" s="62">
        <f t="shared" si="4"/>
        <v>59.165999999999997</v>
      </c>
      <c r="P31" s="62">
        <f t="shared" si="4"/>
        <v>59.228000000000002</v>
      </c>
      <c r="Q31" s="62">
        <f t="shared" si="4"/>
        <v>56.817</v>
      </c>
      <c r="R31" s="62">
        <f t="shared" si="4"/>
        <v>52.639000000000003</v>
      </c>
      <c r="S31" s="62">
        <f t="shared" si="4"/>
        <v>46.238999999999997</v>
      </c>
      <c r="T31" s="62">
        <f t="shared" si="4"/>
        <v>47.796999999999997</v>
      </c>
      <c r="U31" s="62">
        <f t="shared" si="4"/>
        <v>49.295999999999999</v>
      </c>
      <c r="V31" s="62">
        <f t="shared" si="4"/>
        <v>39.993000000000002</v>
      </c>
      <c r="W31" s="62">
        <f t="shared" si="4"/>
        <v>43.98</v>
      </c>
      <c r="X31" s="62">
        <f t="shared" si="4"/>
        <v>37.371000000000002</v>
      </c>
      <c r="Y31" s="62">
        <f t="shared" si="4"/>
        <v>36.972999999999999</v>
      </c>
      <c r="Z31" s="63" t="str">
        <f t="shared" si="4"/>
        <v/>
      </c>
      <c r="AA31" s="64">
        <f>SUM(AA28:AA30)</f>
        <v>582.02099999999996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322.60000000000002</v>
      </c>
      <c r="O38" s="99">
        <v>301</v>
      </c>
      <c r="P38" s="99">
        <v>248.3</v>
      </c>
      <c r="Q38" s="99">
        <v>202.3</v>
      </c>
      <c r="R38" s="99">
        <v>278.60000000000002</v>
      </c>
      <c r="S38" s="99">
        <v>205.5</v>
      </c>
      <c r="T38" s="99">
        <v>190.3</v>
      </c>
      <c r="U38" s="99"/>
      <c r="V38" s="99"/>
      <c r="W38" s="99">
        <v>11.4</v>
      </c>
      <c r="X38" s="99">
        <v>42.6</v>
      </c>
      <c r="Y38" s="99">
        <v>157.19999999999999</v>
      </c>
      <c r="Z38" s="100"/>
      <c r="AA38" s="79">
        <f t="shared" si="5"/>
        <v>1959.8000000000002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322.60000000000002</v>
      </c>
      <c r="O39" s="88">
        <f t="shared" si="6"/>
        <v>301</v>
      </c>
      <c r="P39" s="88">
        <f t="shared" si="6"/>
        <v>248.3</v>
      </c>
      <c r="Q39" s="88">
        <f t="shared" si="6"/>
        <v>202.3</v>
      </c>
      <c r="R39" s="88">
        <f t="shared" si="6"/>
        <v>278.60000000000002</v>
      </c>
      <c r="S39" s="88">
        <f t="shared" si="6"/>
        <v>205.5</v>
      </c>
      <c r="T39" s="88">
        <f t="shared" si="6"/>
        <v>190.3</v>
      </c>
      <c r="U39" s="88">
        <f t="shared" si="6"/>
        <v>0</v>
      </c>
      <c r="V39" s="88">
        <f t="shared" si="6"/>
        <v>0</v>
      </c>
      <c r="W39" s="88">
        <f t="shared" si="6"/>
        <v>11.4</v>
      </c>
      <c r="X39" s="88">
        <f t="shared" si="6"/>
        <v>42.6</v>
      </c>
      <c r="Y39" s="88">
        <f t="shared" si="6"/>
        <v>157.19999999999999</v>
      </c>
      <c r="Z39" s="89" t="str">
        <f t="shared" si="6"/>
        <v/>
      </c>
      <c r="AA39" s="90">
        <f t="shared" si="5"/>
        <v>1959.8000000000002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322.60000000000002</v>
      </c>
      <c r="O46" s="99">
        <v>301</v>
      </c>
      <c r="P46" s="99">
        <v>248.3</v>
      </c>
      <c r="Q46" s="99">
        <v>202.3</v>
      </c>
      <c r="R46" s="99">
        <v>278.60000000000002</v>
      </c>
      <c r="S46" s="99">
        <v>205.5</v>
      </c>
      <c r="T46" s="99">
        <v>190.3</v>
      </c>
      <c r="U46" s="99"/>
      <c r="V46" s="99"/>
      <c r="W46" s="99">
        <v>11.4</v>
      </c>
      <c r="X46" s="99">
        <v>42.6</v>
      </c>
      <c r="Y46" s="99">
        <v>157.19999999999999</v>
      </c>
      <c r="Z46" s="100"/>
      <c r="AA46" s="79">
        <f t="shared" si="7"/>
        <v>1959.8000000000002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322.60000000000002</v>
      </c>
      <c r="O48" s="88">
        <f t="shared" si="8"/>
        <v>301</v>
      </c>
      <c r="P48" s="88">
        <f t="shared" si="8"/>
        <v>248.3</v>
      </c>
      <c r="Q48" s="88">
        <f t="shared" si="8"/>
        <v>202.3</v>
      </c>
      <c r="R48" s="88">
        <f t="shared" si="8"/>
        <v>278.60000000000002</v>
      </c>
      <c r="S48" s="88">
        <f t="shared" si="8"/>
        <v>205.5</v>
      </c>
      <c r="T48" s="88">
        <f t="shared" si="8"/>
        <v>190.3</v>
      </c>
      <c r="U48" s="88">
        <f t="shared" si="8"/>
        <v>0</v>
      </c>
      <c r="V48" s="88">
        <f t="shared" si="8"/>
        <v>0</v>
      </c>
      <c r="W48" s="88">
        <f t="shared" si="8"/>
        <v>11.4</v>
      </c>
      <c r="X48" s="88">
        <f t="shared" si="8"/>
        <v>42.6</v>
      </c>
      <c r="Y48" s="88">
        <f t="shared" si="8"/>
        <v>157.19999999999999</v>
      </c>
      <c r="Z48" s="89" t="str">
        <f t="shared" si="8"/>
        <v/>
      </c>
      <c r="AA48" s="90">
        <f t="shared" si="7"/>
        <v>1959.8000000000002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375.12200000000001</v>
      </c>
      <c r="O51" s="88">
        <f t="shared" si="10"/>
        <v>360.166</v>
      </c>
      <c r="P51" s="88">
        <f t="shared" si="10"/>
        <v>307.52800000000002</v>
      </c>
      <c r="Q51" s="88">
        <f t="shared" si="10"/>
        <v>259.11700000000002</v>
      </c>
      <c r="R51" s="88">
        <f t="shared" si="10"/>
        <v>331.23900000000003</v>
      </c>
      <c r="S51" s="88">
        <f t="shared" si="10"/>
        <v>251.739</v>
      </c>
      <c r="T51" s="88">
        <f t="shared" si="10"/>
        <v>238.09700000000001</v>
      </c>
      <c r="U51" s="88">
        <f t="shared" si="10"/>
        <v>49.295999999999999</v>
      </c>
      <c r="V51" s="88">
        <f t="shared" si="10"/>
        <v>39.992999999999995</v>
      </c>
      <c r="W51" s="88">
        <f t="shared" si="10"/>
        <v>55.379999999999995</v>
      </c>
      <c r="X51" s="88">
        <f t="shared" si="10"/>
        <v>79.971000000000004</v>
      </c>
      <c r="Y51" s="88">
        <f t="shared" si="10"/>
        <v>194.173</v>
      </c>
      <c r="Z51" s="89" t="str">
        <f t="shared" si="10"/>
        <v/>
      </c>
      <c r="AA51" s="105">
        <f>SUM(B51:Z51)</f>
        <v>2541.8209999999999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375.07199999999995</v>
      </c>
      <c r="O4" s="18">
        <v>360.13800000000009</v>
      </c>
      <c r="P4" s="18">
        <v>307.55099999999999</v>
      </c>
      <c r="Q4" s="18">
        <v>259.08699999999999</v>
      </c>
      <c r="R4" s="18">
        <v>331.27699999999993</v>
      </c>
      <c r="S4" s="18">
        <v>251.715</v>
      </c>
      <c r="T4" s="18">
        <v>238.12999999999997</v>
      </c>
      <c r="U4" s="18">
        <v>49.283999999999992</v>
      </c>
      <c r="V4" s="18">
        <v>39.991999999999997</v>
      </c>
      <c r="W4" s="18">
        <v>55.343999999999994</v>
      </c>
      <c r="X4" s="18">
        <v>79.981999999999999</v>
      </c>
      <c r="Y4" s="18">
        <v>194.15600000000001</v>
      </c>
      <c r="Z4" s="19"/>
      <c r="AA4" s="20">
        <f>SUM(B4:Z4)</f>
        <v>2541.7280000000001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378.03</v>
      </c>
      <c r="O7" s="28">
        <v>365.65</v>
      </c>
      <c r="P7" s="28">
        <v>359.46</v>
      </c>
      <c r="Q7" s="28">
        <v>365.4</v>
      </c>
      <c r="R7" s="28">
        <v>372.99</v>
      </c>
      <c r="S7" s="28">
        <v>420.34</v>
      </c>
      <c r="T7" s="28">
        <v>474.52</v>
      </c>
      <c r="U7" s="28">
        <v>541</v>
      </c>
      <c r="V7" s="28">
        <v>557</v>
      </c>
      <c r="W7" s="28">
        <v>528.45000000000005</v>
      </c>
      <c r="X7" s="28">
        <v>474.27</v>
      </c>
      <c r="Y7" s="28">
        <v>451.38</v>
      </c>
      <c r="Z7" s="29"/>
      <c r="AA7" s="30">
        <f>IF(SUM(B7:Z7)&lt;&gt;0,AVERAGEIF(B7:Z7,"&lt;&gt;"""),"")</f>
        <v>440.70750000000004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242</v>
      </c>
      <c r="O10" s="42">
        <v>66.522000000000006</v>
      </c>
      <c r="P10" s="42">
        <v>61.433</v>
      </c>
      <c r="Q10" s="42"/>
      <c r="R10" s="42">
        <v>193.6</v>
      </c>
      <c r="S10" s="42">
        <v>242</v>
      </c>
      <c r="T10" s="42">
        <v>193.6</v>
      </c>
      <c r="U10" s="42"/>
      <c r="V10" s="42"/>
      <c r="W10" s="42"/>
      <c r="X10" s="42"/>
      <c r="Y10" s="42">
        <v>147.09700000000001</v>
      </c>
      <c r="Z10" s="43"/>
      <c r="AA10" s="44">
        <f t="shared" ref="AA10:AA15" si="0">SUM(B10:Z10)</f>
        <v>1146.252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71.37</v>
      </c>
      <c r="O12" s="52">
        <v>233.80600000000001</v>
      </c>
      <c r="P12" s="52">
        <v>214.36899999999997</v>
      </c>
      <c r="Q12" s="52">
        <v>224.53800000000001</v>
      </c>
      <c r="R12" s="52">
        <v>117.13500000000001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861.21800000000007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1E-3</v>
      </c>
      <c r="U14" s="57"/>
      <c r="V14" s="57"/>
      <c r="W14" s="57"/>
      <c r="X14" s="57"/>
      <c r="Y14" s="57"/>
      <c r="Z14" s="58"/>
      <c r="AA14" s="59">
        <f t="shared" si="0"/>
        <v>1E-3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313.37</v>
      </c>
      <c r="O16" s="62">
        <f t="shared" si="1"/>
        <v>300.32800000000003</v>
      </c>
      <c r="P16" s="62">
        <f t="shared" si="1"/>
        <v>275.80199999999996</v>
      </c>
      <c r="Q16" s="62">
        <f t="shared" si="1"/>
        <v>224.53800000000001</v>
      </c>
      <c r="R16" s="62">
        <f t="shared" si="1"/>
        <v>310.73500000000001</v>
      </c>
      <c r="S16" s="62">
        <f t="shared" si="1"/>
        <v>242</v>
      </c>
      <c r="T16" s="62">
        <f t="shared" si="1"/>
        <v>193.601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147.09700000000001</v>
      </c>
      <c r="Z16" s="63" t="str">
        <f t="shared" si="1"/>
        <v/>
      </c>
      <c r="AA16" s="64">
        <f>SUM(AA10:AA15)</f>
        <v>2007.471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12.488</v>
      </c>
      <c r="O20" s="77">
        <v>27.301000000000002</v>
      </c>
      <c r="P20" s="77">
        <v>14.903999999999998</v>
      </c>
      <c r="Q20" s="77">
        <v>18.345000000000002</v>
      </c>
      <c r="R20" s="77">
        <v>12.186999999999999</v>
      </c>
      <c r="S20" s="77">
        <v>4.7809999999999997</v>
      </c>
      <c r="T20" s="77">
        <v>22.21</v>
      </c>
      <c r="U20" s="77">
        <v>17.649999999999999</v>
      </c>
      <c r="V20" s="77">
        <v>9.484</v>
      </c>
      <c r="W20" s="77">
        <v>29.396999999999998</v>
      </c>
      <c r="X20" s="77">
        <v>40.308999999999997</v>
      </c>
      <c r="Y20" s="77">
        <v>17.7</v>
      </c>
      <c r="Z20" s="78"/>
      <c r="AA20" s="79">
        <f t="shared" si="2"/>
        <v>226.756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49.214000000000006</v>
      </c>
      <c r="O21" s="81">
        <v>32.509</v>
      </c>
      <c r="P21" s="81">
        <v>16.844999999999999</v>
      </c>
      <c r="Q21" s="81">
        <v>16.204000000000001</v>
      </c>
      <c r="R21" s="81">
        <v>8.3550000000000004</v>
      </c>
      <c r="S21" s="81">
        <v>4.9340000000000002</v>
      </c>
      <c r="T21" s="81">
        <v>22.318999999999999</v>
      </c>
      <c r="U21" s="81">
        <v>17.634</v>
      </c>
      <c r="V21" s="81">
        <v>13.308</v>
      </c>
      <c r="W21" s="81">
        <v>25.947000000000003</v>
      </c>
      <c r="X21" s="81">
        <v>39.673000000000002</v>
      </c>
      <c r="Y21" s="81">
        <v>29.358999999999998</v>
      </c>
      <c r="Z21" s="78"/>
      <c r="AA21" s="79">
        <f t="shared" si="2"/>
        <v>276.30099999999999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61.702000000000005</v>
      </c>
      <c r="O25" s="88">
        <f t="shared" si="3"/>
        <v>59.81</v>
      </c>
      <c r="P25" s="88">
        <f t="shared" si="3"/>
        <v>31.748999999999995</v>
      </c>
      <c r="Q25" s="88">
        <f t="shared" si="3"/>
        <v>34.549000000000007</v>
      </c>
      <c r="R25" s="88">
        <f t="shared" si="3"/>
        <v>20.542000000000002</v>
      </c>
      <c r="S25" s="88">
        <f t="shared" si="3"/>
        <v>9.7149999999999999</v>
      </c>
      <c r="T25" s="88">
        <f t="shared" si="3"/>
        <v>44.528999999999996</v>
      </c>
      <c r="U25" s="88">
        <f t="shared" si="3"/>
        <v>35.283999999999999</v>
      </c>
      <c r="V25" s="88">
        <f t="shared" si="3"/>
        <v>22.792000000000002</v>
      </c>
      <c r="W25" s="88">
        <f t="shared" si="3"/>
        <v>55.344000000000001</v>
      </c>
      <c r="X25" s="88">
        <f t="shared" si="3"/>
        <v>79.981999999999999</v>
      </c>
      <c r="Y25" s="88">
        <f t="shared" si="3"/>
        <v>47.058999999999997</v>
      </c>
      <c r="Z25" s="89">
        <f t="shared" si="3"/>
        <v>0</v>
      </c>
      <c r="AA25" s="90">
        <f t="shared" si="3"/>
        <v>503.05700000000002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375.072</v>
      </c>
      <c r="O29" s="77">
        <v>360.13799999999998</v>
      </c>
      <c r="P29" s="77">
        <v>307.55099999999999</v>
      </c>
      <c r="Q29" s="77">
        <v>259.08699999999999</v>
      </c>
      <c r="R29" s="77">
        <v>331.27699999999999</v>
      </c>
      <c r="S29" s="77">
        <v>251.715</v>
      </c>
      <c r="T29" s="77">
        <v>238.13</v>
      </c>
      <c r="U29" s="77">
        <v>35.283999999999999</v>
      </c>
      <c r="V29" s="77">
        <v>22.792000000000002</v>
      </c>
      <c r="W29" s="77">
        <v>55.344000000000001</v>
      </c>
      <c r="X29" s="77">
        <v>79.981999999999999</v>
      </c>
      <c r="Y29" s="77">
        <v>194.15600000000001</v>
      </c>
      <c r="Z29" s="78"/>
      <c r="AA29" s="79">
        <f>SUM(B29:Z29)</f>
        <v>2510.5279999999998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375.072</v>
      </c>
      <c r="O31" s="62">
        <f t="shared" si="4"/>
        <v>360.13799999999998</v>
      </c>
      <c r="P31" s="62">
        <f t="shared" si="4"/>
        <v>307.55099999999999</v>
      </c>
      <c r="Q31" s="62">
        <f t="shared" si="4"/>
        <v>259.08699999999999</v>
      </c>
      <c r="R31" s="62">
        <f t="shared" si="4"/>
        <v>331.27699999999999</v>
      </c>
      <c r="S31" s="62">
        <f t="shared" si="4"/>
        <v>251.715</v>
      </c>
      <c r="T31" s="62">
        <f t="shared" si="4"/>
        <v>238.13</v>
      </c>
      <c r="U31" s="62">
        <f t="shared" si="4"/>
        <v>35.283999999999999</v>
      </c>
      <c r="V31" s="62">
        <f t="shared" si="4"/>
        <v>22.792000000000002</v>
      </c>
      <c r="W31" s="62">
        <f t="shared" si="4"/>
        <v>55.344000000000001</v>
      </c>
      <c r="X31" s="62">
        <f t="shared" si="4"/>
        <v>79.981999999999999</v>
      </c>
      <c r="Y31" s="62">
        <f t="shared" si="4"/>
        <v>194.15600000000001</v>
      </c>
      <c r="Z31" s="63">
        <f t="shared" si="4"/>
        <v>0</v>
      </c>
      <c r="AA31" s="64">
        <f t="shared" si="4"/>
        <v>2510.5279999999998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14</v>
      </c>
      <c r="V38" s="99">
        <v>17.2</v>
      </c>
      <c r="W38" s="99"/>
      <c r="X38" s="99"/>
      <c r="Y38" s="99"/>
      <c r="Z38" s="100"/>
      <c r="AA38" s="79">
        <f t="shared" si="5"/>
        <v>31.2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14</v>
      </c>
      <c r="V39" s="88">
        <f t="shared" si="6"/>
        <v>17.2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31.2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14</v>
      </c>
      <c r="V46" s="99">
        <v>17.2</v>
      </c>
      <c r="W46" s="99"/>
      <c r="X46" s="99"/>
      <c r="Y46" s="99"/>
      <c r="Z46" s="100"/>
      <c r="AA46" s="79">
        <f t="shared" si="7"/>
        <v>31.2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14</v>
      </c>
      <c r="V48" s="88">
        <f t="shared" si="8"/>
        <v>17.2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31.2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375.072</v>
      </c>
      <c r="O51" s="88">
        <f t="shared" si="10"/>
        <v>360.13800000000003</v>
      </c>
      <c r="P51" s="88">
        <f t="shared" si="10"/>
        <v>307.55099999999993</v>
      </c>
      <c r="Q51" s="88">
        <f t="shared" si="10"/>
        <v>259.08699999999999</v>
      </c>
      <c r="R51" s="88">
        <f t="shared" si="10"/>
        <v>331.27700000000004</v>
      </c>
      <c r="S51" s="88">
        <f t="shared" si="10"/>
        <v>251.715</v>
      </c>
      <c r="T51" s="88">
        <f t="shared" si="10"/>
        <v>238.13</v>
      </c>
      <c r="U51" s="88">
        <f t="shared" si="10"/>
        <v>49.283999999999999</v>
      </c>
      <c r="V51" s="88">
        <f t="shared" si="10"/>
        <v>39.992000000000004</v>
      </c>
      <c r="W51" s="88">
        <f t="shared" si="10"/>
        <v>55.344000000000001</v>
      </c>
      <c r="X51" s="88">
        <f t="shared" si="10"/>
        <v>79.981999999999999</v>
      </c>
      <c r="Y51" s="88">
        <f t="shared" si="10"/>
        <v>194.15600000000001</v>
      </c>
      <c r="Z51" s="89">
        <f t="shared" si="10"/>
        <v>0</v>
      </c>
      <c r="AA51" s="105">
        <f>SUM(B51:Z51)</f>
        <v>2541.7280000000001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-322.60000000000002</v>
      </c>
      <c r="O4" s="18">
        <v>-301</v>
      </c>
      <c r="P4" s="18">
        <v>-248.3</v>
      </c>
      <c r="Q4" s="18">
        <v>-202.3</v>
      </c>
      <c r="R4" s="18">
        <v>-278.60000000000002</v>
      </c>
      <c r="S4" s="18">
        <v>-205.5</v>
      </c>
      <c r="T4" s="18">
        <v>-190.3</v>
      </c>
      <c r="U4" s="18">
        <v>14</v>
      </c>
      <c r="V4" s="18">
        <v>17.2</v>
      </c>
      <c r="W4" s="18">
        <v>-11.4</v>
      </c>
      <c r="X4" s="18">
        <v>-42.6</v>
      </c>
      <c r="Y4" s="18">
        <v>-157.19999999999999</v>
      </c>
      <c r="Z4" s="19"/>
      <c r="AA4" s="112">
        <f>SUM(B4:Z4)</f>
        <v>-1928.6000000000001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378.03</v>
      </c>
      <c r="O7" s="118">
        <v>365.65</v>
      </c>
      <c r="P7" s="118">
        <v>359.46</v>
      </c>
      <c r="Q7" s="118">
        <v>365.4</v>
      </c>
      <c r="R7" s="118">
        <v>372.99</v>
      </c>
      <c r="S7" s="118">
        <v>420.34</v>
      </c>
      <c r="T7" s="118">
        <v>474.52</v>
      </c>
      <c r="U7" s="118">
        <v>541</v>
      </c>
      <c r="V7" s="118">
        <v>557</v>
      </c>
      <c r="W7" s="118">
        <v>528.45000000000005</v>
      </c>
      <c r="X7" s="118">
        <v>474.27</v>
      </c>
      <c r="Y7" s="118">
        <v>451.38</v>
      </c>
      <c r="Z7" s="119"/>
      <c r="AA7" s="120">
        <f>IF(SUM(B7:Z7)&lt;&gt;0,AVERAGEIF(B7:Z7,"&lt;&gt;"""),"")</f>
        <v>440.70750000000004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322.60000000000002</v>
      </c>
      <c r="O15" s="134">
        <v>301</v>
      </c>
      <c r="P15" s="134">
        <v>248.3</v>
      </c>
      <c r="Q15" s="134">
        <v>202.3</v>
      </c>
      <c r="R15" s="134">
        <v>278.60000000000002</v>
      </c>
      <c r="S15" s="134">
        <v>205.5</v>
      </c>
      <c r="T15" s="134">
        <v>190.3</v>
      </c>
      <c r="U15" s="134"/>
      <c r="V15" s="134"/>
      <c r="W15" s="134">
        <v>11.4</v>
      </c>
      <c r="X15" s="134">
        <v>42.6</v>
      </c>
      <c r="Y15" s="134">
        <v>157.19999999999999</v>
      </c>
      <c r="Z15" s="132"/>
      <c r="AA15" s="133">
        <f t="shared" si="0"/>
        <v>1959.8000000000002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322.60000000000002</v>
      </c>
      <c r="O16" s="136">
        <f t="shared" si="1"/>
        <v>301</v>
      </c>
      <c r="P16" s="136">
        <f t="shared" si="1"/>
        <v>248.3</v>
      </c>
      <c r="Q16" s="136">
        <f t="shared" si="1"/>
        <v>202.3</v>
      </c>
      <c r="R16" s="136">
        <f t="shared" si="1"/>
        <v>278.60000000000002</v>
      </c>
      <c r="S16" s="136">
        <f t="shared" si="1"/>
        <v>205.5</v>
      </c>
      <c r="T16" s="136">
        <f t="shared" si="1"/>
        <v>190.3</v>
      </c>
      <c r="U16" s="136">
        <f t="shared" si="1"/>
        <v>0</v>
      </c>
      <c r="V16" s="136">
        <f t="shared" si="1"/>
        <v>0</v>
      </c>
      <c r="W16" s="136">
        <f t="shared" si="1"/>
        <v>11.4</v>
      </c>
      <c r="X16" s="136">
        <f t="shared" si="1"/>
        <v>42.6</v>
      </c>
      <c r="Y16" s="136">
        <f t="shared" si="1"/>
        <v>157.19999999999999</v>
      </c>
      <c r="Z16" s="137" t="str">
        <f t="shared" si="1"/>
        <v/>
      </c>
      <c r="AA16" s="90">
        <f t="shared" si="0"/>
        <v>1959.8000000000002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14</v>
      </c>
      <c r="V23" s="134">
        <v>17.2</v>
      </c>
      <c r="W23" s="134"/>
      <c r="X23" s="134"/>
      <c r="Y23" s="134"/>
      <c r="Z23" s="132"/>
      <c r="AA23" s="133">
        <f t="shared" si="2"/>
        <v>31.2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14</v>
      </c>
      <c r="V24" s="136">
        <f t="shared" si="3"/>
        <v>17.2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31.2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2022-09-10T08:18:09Z</dcterms:created>
  <dcterms:modified xsi:type="dcterms:W3CDTF">2022-09-10T08:18:10Z</dcterms:modified>
</cp:coreProperties>
</file>