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<sst xmlns="http://schemas.openxmlformats.org/spreadsheetml/2006/main" count="117" uniqueCount="53">
  <si>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09/09/2022 11:27:10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</si>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</sst>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85</c:v>
                </c:pt>
                <c:pt idx="13">
                  <c:v>123.014</c:v>
                </c:pt>
                <c:pt idx="14">
                  <c:v>28.989000000000001</c:v>
                </c:pt>
                <c:pt idx="15">
                  <c:v>35.709000000000003</c:v>
                </c:pt>
                <c:pt idx="16">
                  <c:v>59.935999999999993</c:v>
                </c:pt>
                <c:pt idx="18">
                  <c:v>3.7709999999999999</c:v>
                </c:pt>
                <c:pt idx="19">
                  <c:v>1.3320000000000001</c:v>
                </c:pt>
                <c:pt idx="20">
                  <c:v>0.21299999999999999</c:v>
                </c:pt>
                <c:pt idx="23">
                  <c:v>55.847000000000001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9.6289999999999996</c:v>
                </c:pt>
                <c:pt idx="13">
                  <c:v>8.859</c:v>
                </c:pt>
                <c:pt idx="14">
                  <c:v>10.227</c:v>
                </c:pt>
                <c:pt idx="15">
                  <c:v>13.242000000000001</c:v>
                </c:pt>
                <c:pt idx="16">
                  <c:v>9.3180000000000014</c:v>
                </c:pt>
                <c:pt idx="17">
                  <c:v>11.433</c:v>
                </c:pt>
                <c:pt idx="18">
                  <c:v>9.82</c:v>
                </c:pt>
                <c:pt idx="19">
                  <c:v>18.570999999999998</c:v>
                </c:pt>
                <c:pt idx="20">
                  <c:v>26.340999999999998</c:v>
                </c:pt>
                <c:pt idx="21">
                  <c:v>22.637</c:v>
                </c:pt>
                <c:pt idx="22">
                  <c:v>14.839</c:v>
                </c:pt>
                <c:pt idx="23">
                  <c:v>20.794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5166944"/>
        <c:axId val="185167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151.92900000000003</c:v>
                </c:pt>
                <c:pt idx="13">
                  <c:v>189.28499999999997</c:v>
                </c:pt>
                <c:pt idx="14">
                  <c:v>93.173000000000002</c:v>
                </c:pt>
                <c:pt idx="15">
                  <c:v>100.87599999999999</c:v>
                </c:pt>
                <c:pt idx="16">
                  <c:v>107.712</c:v>
                </c:pt>
                <c:pt idx="17">
                  <c:v>46.198999999999998</c:v>
                </c:pt>
                <c:pt idx="18">
                  <c:v>37.464999999999996</c:v>
                </c:pt>
                <c:pt idx="19">
                  <c:v>44.832000000000001</c:v>
                </c:pt>
                <c:pt idx="20">
                  <c:v>50.093000000000004</c:v>
                </c:pt>
                <c:pt idx="21">
                  <c:v>25.872999999999998</c:v>
                </c:pt>
                <c:pt idx="22">
                  <c:v>34.765000000000001</c:v>
                </c:pt>
                <c:pt idx="23">
                  <c:v>102.86900000000001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166944"/>
        <c:axId val="185167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384</c:v>
                </c:pt>
                <c:pt idx="13">
                  <c:v>365.29</c:v>
                </c:pt>
                <c:pt idx="14">
                  <c:v>364.5</c:v>
                </c:pt>
                <c:pt idx="15">
                  <c:v>386.61</c:v>
                </c:pt>
                <c:pt idx="16">
                  <c:v>404.7</c:v>
                </c:pt>
                <c:pt idx="17">
                  <c:v>437.14</c:v>
                </c:pt>
                <c:pt idx="18">
                  <c:v>483.66</c:v>
                </c:pt>
                <c:pt idx="19">
                  <c:v>501</c:v>
                </c:pt>
                <c:pt idx="20">
                  <c:v>474.52</c:v>
                </c:pt>
                <c:pt idx="21">
                  <c:v>384.3</c:v>
                </c:pt>
                <c:pt idx="22">
                  <c:v>442.6</c:v>
                </c:pt>
                <c:pt idx="23">
                  <c:v>433.43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850240"/>
        <c:axId val="185167728"/>
      </c:lineChart>
      <c:catAx>
        <c:axId val="185166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167336"/>
        <c:crosses val="autoZero"/>
        <c:auto val="1"/>
        <c:lblAlgn val="ctr"/>
        <c:lblOffset val="100"/>
        <c:noMultiLvlLbl val="0"/>
      </c:catAx>
      <c:valAx>
        <c:axId val="185167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166944"/>
        <c:crosses val="autoZero"/>
        <c:crossBetween val="between"/>
      </c:valAx>
      <c:valAx>
        <c:axId val="185167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850240"/>
        <c:crosses val="max"/>
        <c:crossBetween val="between"/>
      </c:valAx>
      <c:catAx>
        <c:axId val="438850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167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151.91900000000004</v>
      </c>
      <c r="O4" s="18">
        <v>189.30899999999997</v>
      </c>
      <c r="P4" s="18">
        <v>93.126000000000005</v>
      </c>
      <c r="Q4" s="18">
        <v>100.839</v>
      </c>
      <c r="R4" s="18">
        <v>107.67299999999999</v>
      </c>
      <c r="S4" s="18">
        <v>46.171999999999997</v>
      </c>
      <c r="T4" s="18">
        <v>37.484999999999999</v>
      </c>
      <c r="U4" s="18">
        <v>44.833999999999996</v>
      </c>
      <c r="V4" s="18">
        <v>50.093000000000004</v>
      </c>
      <c r="W4" s="18">
        <v>25.872999999999998</v>
      </c>
      <c r="X4" s="18">
        <v>34.754999999999995</v>
      </c>
      <c r="Y4" s="18">
        <v>102.89800000000001</v>
      </c>
      <c r="Z4" s="19"/>
      <c r="AA4" s="20">
        <f>SUM(B4:Z4)</f>
        <v>984.976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384</v>
      </c>
      <c r="O7" s="28">
        <v>365.29</v>
      </c>
      <c r="P7" s="28">
        <v>364.5</v>
      </c>
      <c r="Q7" s="28">
        <v>386.61</v>
      </c>
      <c r="R7" s="28">
        <v>404.7</v>
      </c>
      <c r="S7" s="28">
        <v>437.14</v>
      </c>
      <c r="T7" s="28">
        <v>483.66</v>
      </c>
      <c r="U7" s="28">
        <v>501</v>
      </c>
      <c r="V7" s="28">
        <v>474.52</v>
      </c>
      <c r="W7" s="28">
        <v>384.3</v>
      </c>
      <c r="X7" s="28">
        <v>442.6</v>
      </c>
      <c r="Y7" s="28">
        <v>433.43</v>
      </c>
      <c r="Z7" s="29"/>
      <c r="AA7" s="30">
        <f>IF(SUM(B7:Z7)&lt;&gt;0,AVERAGEIF(B7:Z7,"&lt;&gt;"""),"")</f>
        <v>421.81250000000006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85</v>
      </c>
      <c r="O12" s="52">
        <v>123.014</v>
      </c>
      <c r="P12" s="52">
        <v>28.989000000000001</v>
      </c>
      <c r="Q12" s="52">
        <v>35.709000000000003</v>
      </c>
      <c r="R12" s="52">
        <v>59.935999999999993</v>
      </c>
      <c r="S12" s="52"/>
      <c r="T12" s="52">
        <v>3.7709999999999999</v>
      </c>
      <c r="U12" s="52">
        <v>1.3320000000000001</v>
      </c>
      <c r="V12" s="52">
        <v>0.21299999999999999</v>
      </c>
      <c r="W12" s="52"/>
      <c r="X12" s="52"/>
      <c r="Y12" s="52">
        <v>55.847000000000001</v>
      </c>
      <c r="Z12" s="53"/>
      <c r="AA12" s="54">
        <f t="shared" si="0"/>
        <v>393.81099999999998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9.6289999999999996</v>
      </c>
      <c r="O14" s="57">
        <v>8.859</v>
      </c>
      <c r="P14" s="57">
        <v>10.227</v>
      </c>
      <c r="Q14" s="57">
        <v>13.242000000000001</v>
      </c>
      <c r="R14" s="57">
        <v>9.3180000000000014</v>
      </c>
      <c r="S14" s="57">
        <v>11.433</v>
      </c>
      <c r="T14" s="57">
        <v>9.82</v>
      </c>
      <c r="U14" s="57">
        <v>18.570999999999998</v>
      </c>
      <c r="V14" s="57">
        <v>26.340999999999998</v>
      </c>
      <c r="W14" s="57">
        <v>22.637</v>
      </c>
      <c r="X14" s="57">
        <v>14.839</v>
      </c>
      <c r="Y14" s="57">
        <v>20.794</v>
      </c>
      <c r="Z14" s="58"/>
      <c r="AA14" s="59">
        <f t="shared" si="0"/>
        <v>175.71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94.629000000000005</v>
      </c>
      <c r="O16" s="62">
        <f t="shared" si="1"/>
        <v>131.87299999999999</v>
      </c>
      <c r="P16" s="62">
        <f t="shared" si="1"/>
        <v>39.216000000000001</v>
      </c>
      <c r="Q16" s="62">
        <f t="shared" si="1"/>
        <v>48.951000000000008</v>
      </c>
      <c r="R16" s="62">
        <f t="shared" si="1"/>
        <v>69.253999999999991</v>
      </c>
      <c r="S16" s="62">
        <f t="shared" si="1"/>
        <v>11.433</v>
      </c>
      <c r="T16" s="62">
        <f t="shared" si="1"/>
        <v>13.591000000000001</v>
      </c>
      <c r="U16" s="62">
        <f t="shared" si="1"/>
        <v>19.902999999999999</v>
      </c>
      <c r="V16" s="62">
        <f t="shared" si="1"/>
        <v>26.553999999999998</v>
      </c>
      <c r="W16" s="62">
        <f t="shared" si="1"/>
        <v>22.637</v>
      </c>
      <c r="X16" s="62">
        <f t="shared" si="1"/>
        <v>14.839</v>
      </c>
      <c r="Y16" s="62">
        <f t="shared" si="1"/>
        <v>76.641000000000005</v>
      </c>
      <c r="Z16" s="63" t="str">
        <f t="shared" si="1"/>
        <v/>
      </c>
      <c r="AA16" s="64">
        <f>SUM(AA10:AA15)</f>
        <v>569.52099999999996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23.16</v>
      </c>
      <c r="O20" s="77">
        <v>22.806000000000001</v>
      </c>
      <c r="P20" s="77">
        <v>21.745999999999999</v>
      </c>
      <c r="Q20" s="77">
        <v>20.637</v>
      </c>
      <c r="R20" s="77">
        <v>19.908000000000001</v>
      </c>
      <c r="S20" s="77">
        <v>19.231000000000002</v>
      </c>
      <c r="T20" s="77">
        <v>13.273999999999999</v>
      </c>
      <c r="U20" s="77">
        <v>13.045</v>
      </c>
      <c r="V20" s="77">
        <v>11.993</v>
      </c>
      <c r="W20" s="77">
        <v>1.649</v>
      </c>
      <c r="X20" s="77">
        <v>10.141999999999999</v>
      </c>
      <c r="Y20" s="77">
        <v>16.696999999999999</v>
      </c>
      <c r="Z20" s="78"/>
      <c r="AA20" s="79">
        <f t="shared" si="2"/>
        <v>194.28799999999998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34.129999999999995</v>
      </c>
      <c r="O21" s="81">
        <v>34.630000000000003</v>
      </c>
      <c r="P21" s="81">
        <v>32.164000000000001</v>
      </c>
      <c r="Q21" s="81">
        <v>31.251000000000001</v>
      </c>
      <c r="R21" s="81">
        <v>18.510999999999999</v>
      </c>
      <c r="S21" s="81">
        <v>15.507999999999999</v>
      </c>
      <c r="T21" s="81">
        <v>10.62</v>
      </c>
      <c r="U21" s="81">
        <v>11.885999999999999</v>
      </c>
      <c r="V21" s="81">
        <v>11.545999999999999</v>
      </c>
      <c r="W21" s="81">
        <v>1.587</v>
      </c>
      <c r="X21" s="81">
        <v>9.7739999999999991</v>
      </c>
      <c r="Y21" s="81">
        <v>9.56</v>
      </c>
      <c r="Z21" s="78"/>
      <c r="AA21" s="79">
        <f t="shared" si="2"/>
        <v>221.16699999999997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57.289999999999992</v>
      </c>
      <c r="O25" s="88">
        <f t="shared" si="3"/>
        <v>57.436000000000007</v>
      </c>
      <c r="P25" s="88">
        <f t="shared" si="3"/>
        <v>53.91</v>
      </c>
      <c r="Q25" s="88">
        <f t="shared" si="3"/>
        <v>51.888000000000005</v>
      </c>
      <c r="R25" s="88">
        <f t="shared" si="3"/>
        <v>38.418999999999997</v>
      </c>
      <c r="S25" s="88">
        <f t="shared" si="3"/>
        <v>34.739000000000004</v>
      </c>
      <c r="T25" s="88">
        <f t="shared" si="3"/>
        <v>23.893999999999998</v>
      </c>
      <c r="U25" s="88">
        <f t="shared" si="3"/>
        <v>24.930999999999997</v>
      </c>
      <c r="V25" s="88">
        <f t="shared" si="3"/>
        <v>23.539000000000001</v>
      </c>
      <c r="W25" s="88">
        <f t="shared" si="3"/>
        <v>3.2359999999999998</v>
      </c>
      <c r="X25" s="88">
        <f t="shared" si="3"/>
        <v>19.915999999999997</v>
      </c>
      <c r="Y25" s="88">
        <f t="shared" si="3"/>
        <v>26.256999999999998</v>
      </c>
      <c r="Z25" s="89" t="str">
        <f t="shared" si="3"/>
        <v/>
      </c>
      <c r="AA25" s="90">
        <f>SUM(AA19:AA24)</f>
        <v>415.45499999999993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151.91900000000001</v>
      </c>
      <c r="O29" s="77">
        <v>189.309</v>
      </c>
      <c r="P29" s="77">
        <v>93.126000000000005</v>
      </c>
      <c r="Q29" s="77">
        <v>100.839</v>
      </c>
      <c r="R29" s="77">
        <v>107.673</v>
      </c>
      <c r="S29" s="77">
        <v>46.171999999999997</v>
      </c>
      <c r="T29" s="77">
        <v>37.484999999999999</v>
      </c>
      <c r="U29" s="77">
        <v>44.834000000000003</v>
      </c>
      <c r="V29" s="77">
        <v>50.093000000000004</v>
      </c>
      <c r="W29" s="77">
        <v>25.873000000000001</v>
      </c>
      <c r="X29" s="77">
        <v>34.755000000000003</v>
      </c>
      <c r="Y29" s="77">
        <v>102.898</v>
      </c>
      <c r="Z29" s="78"/>
      <c r="AA29" s="79">
        <f>SUM(B29:Z29)</f>
        <v>984.976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151.91900000000001</v>
      </c>
      <c r="O31" s="62">
        <f t="shared" si="4"/>
        <v>189.309</v>
      </c>
      <c r="P31" s="62">
        <f t="shared" si="4"/>
        <v>93.126000000000005</v>
      </c>
      <c r="Q31" s="62">
        <f t="shared" si="4"/>
        <v>100.839</v>
      </c>
      <c r="R31" s="62">
        <f t="shared" si="4"/>
        <v>107.673</v>
      </c>
      <c r="S31" s="62">
        <f t="shared" si="4"/>
        <v>46.171999999999997</v>
      </c>
      <c r="T31" s="62">
        <f t="shared" si="4"/>
        <v>37.484999999999999</v>
      </c>
      <c r="U31" s="62">
        <f t="shared" si="4"/>
        <v>44.834000000000003</v>
      </c>
      <c r="V31" s="62">
        <f t="shared" si="4"/>
        <v>50.093000000000004</v>
      </c>
      <c r="W31" s="62">
        <f t="shared" si="4"/>
        <v>25.873000000000001</v>
      </c>
      <c r="X31" s="62">
        <f t="shared" si="4"/>
        <v>34.755000000000003</v>
      </c>
      <c r="Y31" s="62">
        <f t="shared" si="4"/>
        <v>102.898</v>
      </c>
      <c r="Z31" s="63" t="str">
        <f t="shared" si="4"/>
        <v/>
      </c>
      <c r="AA31" s="64">
        <f>SUM(AA28:AA30)</f>
        <v>984.976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151.91899999999998</v>
      </c>
      <c r="O51" s="88">
        <f t="shared" si="10"/>
        <v>189.309</v>
      </c>
      <c r="P51" s="88">
        <f t="shared" si="10"/>
        <v>93.126000000000005</v>
      </c>
      <c r="Q51" s="88">
        <f t="shared" si="10"/>
        <v>100.83900000000001</v>
      </c>
      <c r="R51" s="88">
        <f t="shared" si="10"/>
        <v>107.67299999999999</v>
      </c>
      <c r="S51" s="88">
        <f t="shared" si="10"/>
        <v>46.172000000000004</v>
      </c>
      <c r="T51" s="88">
        <f t="shared" si="10"/>
        <v>37.484999999999999</v>
      </c>
      <c r="U51" s="88">
        <f t="shared" si="10"/>
        <v>44.833999999999996</v>
      </c>
      <c r="V51" s="88">
        <f t="shared" si="10"/>
        <v>50.093000000000004</v>
      </c>
      <c r="W51" s="88">
        <f t="shared" si="10"/>
        <v>25.873000000000001</v>
      </c>
      <c r="X51" s="88">
        <f t="shared" si="10"/>
        <v>34.754999999999995</v>
      </c>
      <c r="Y51" s="88">
        <f t="shared" si="10"/>
        <v>102.898</v>
      </c>
      <c r="Z51" s="89" t="str">
        <f t="shared" si="10"/>
        <v/>
      </c>
      <c r="AA51" s="105">
        <f>SUM(B51:Z51)</f>
        <v>984.976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151.92900000000003</v>
      </c>
      <c r="O4" s="18">
        <v>189.28499999999997</v>
      </c>
      <c r="P4" s="18">
        <v>93.173000000000002</v>
      </c>
      <c r="Q4" s="18">
        <v>100.87599999999999</v>
      </c>
      <c r="R4" s="18">
        <v>107.712</v>
      </c>
      <c r="S4" s="18">
        <v>46.198999999999998</v>
      </c>
      <c r="T4" s="18">
        <v>37.464999999999996</v>
      </c>
      <c r="U4" s="18">
        <v>44.832000000000001</v>
      </c>
      <c r="V4" s="18">
        <v>50.093000000000004</v>
      </c>
      <c r="W4" s="18">
        <v>25.872999999999998</v>
      </c>
      <c r="X4" s="18">
        <v>34.765000000000001</v>
      </c>
      <c r="Y4" s="18">
        <v>102.86900000000001</v>
      </c>
      <c r="Z4" s="19"/>
      <c r="AA4" s="20">
        <f>SUM(B4:Z4)</f>
        <v>985.07100000000003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384</v>
      </c>
      <c r="O7" s="28">
        <v>365.29</v>
      </c>
      <c r="P7" s="28">
        <v>364.5</v>
      </c>
      <c r="Q7" s="28">
        <v>386.61</v>
      </c>
      <c r="R7" s="28">
        <v>404.7</v>
      </c>
      <c r="S7" s="28">
        <v>437.14</v>
      </c>
      <c r="T7" s="28">
        <v>483.66</v>
      </c>
      <c r="U7" s="28">
        <v>501</v>
      </c>
      <c r="V7" s="28">
        <v>474.52</v>
      </c>
      <c r="W7" s="28">
        <v>384.3</v>
      </c>
      <c r="X7" s="28">
        <v>442.6</v>
      </c>
      <c r="Y7" s="28">
        <v>433.43</v>
      </c>
      <c r="Z7" s="29"/>
      <c r="AA7" s="30">
        <f>IF(SUM(B7:Z7)&lt;&gt;0,AVERAGEIF(B7:Z7,"&lt;&gt;"""),"")</f>
        <v>421.81250000000006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0.104</v>
      </c>
      <c r="S14" s="57"/>
      <c r="T14" s="57">
        <v>7.0000000000000001E-3</v>
      </c>
      <c r="U14" s="57"/>
      <c r="V14" s="57"/>
      <c r="W14" s="57"/>
      <c r="X14" s="57"/>
      <c r="Y14" s="57"/>
      <c r="Z14" s="58"/>
      <c r="AA14" s="59">
        <f t="shared" si="0"/>
        <v>0.111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0.104</v>
      </c>
      <c r="S16" s="62">
        <f t="shared" si="1"/>
        <v>0</v>
      </c>
      <c r="T16" s="62">
        <f t="shared" si="1"/>
        <v>7.0000000000000001E-3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0.111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10.249000000000001</v>
      </c>
      <c r="O20" s="77">
        <v>10.811</v>
      </c>
      <c r="P20" s="77">
        <v>14.532</v>
      </c>
      <c r="Q20" s="77">
        <v>19.709</v>
      </c>
      <c r="R20" s="77">
        <v>12.787000000000001</v>
      </c>
      <c r="S20" s="77">
        <v>8.963000000000001</v>
      </c>
      <c r="T20" s="77">
        <v>5.3939999999999992</v>
      </c>
      <c r="U20" s="77">
        <v>3.84</v>
      </c>
      <c r="V20" s="77">
        <v>2.6479999999999997</v>
      </c>
      <c r="W20" s="77">
        <v>8.4260000000000002</v>
      </c>
      <c r="X20" s="77">
        <v>2.5449999999999999</v>
      </c>
      <c r="Y20" s="77">
        <v>4.5270000000000001</v>
      </c>
      <c r="Z20" s="78"/>
      <c r="AA20" s="79">
        <f t="shared" si="2"/>
        <v>104.43100000000003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9.4799999999999986</v>
      </c>
      <c r="O21" s="81">
        <v>7.4740000000000002</v>
      </c>
      <c r="P21" s="81">
        <v>11.941000000000001</v>
      </c>
      <c r="Q21" s="81">
        <v>14.967000000000001</v>
      </c>
      <c r="R21" s="81">
        <v>7.1210000000000004</v>
      </c>
      <c r="S21" s="81">
        <v>9.7360000000000007</v>
      </c>
      <c r="T21" s="81">
        <v>13.564</v>
      </c>
      <c r="U21" s="81">
        <v>34.091999999999999</v>
      </c>
      <c r="V21" s="81">
        <v>16.445</v>
      </c>
      <c r="W21" s="81">
        <v>16.646999999999998</v>
      </c>
      <c r="X21" s="81">
        <v>8.42</v>
      </c>
      <c r="Y21" s="81">
        <v>5.3419999999999996</v>
      </c>
      <c r="Z21" s="78"/>
      <c r="AA21" s="79">
        <f t="shared" si="2"/>
        <v>155.22900000000001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19.728999999999999</v>
      </c>
      <c r="O25" s="88">
        <f t="shared" si="3"/>
        <v>18.285</v>
      </c>
      <c r="P25" s="88">
        <f t="shared" si="3"/>
        <v>26.472999999999999</v>
      </c>
      <c r="Q25" s="88">
        <f t="shared" si="3"/>
        <v>34.676000000000002</v>
      </c>
      <c r="R25" s="88">
        <f t="shared" si="3"/>
        <v>19.908000000000001</v>
      </c>
      <c r="S25" s="88">
        <f t="shared" si="3"/>
        <v>18.699000000000002</v>
      </c>
      <c r="T25" s="88">
        <f t="shared" si="3"/>
        <v>18.957999999999998</v>
      </c>
      <c r="U25" s="88">
        <f t="shared" si="3"/>
        <v>37.932000000000002</v>
      </c>
      <c r="V25" s="88">
        <f t="shared" si="3"/>
        <v>19.093</v>
      </c>
      <c r="W25" s="88">
        <f t="shared" si="3"/>
        <v>25.073</v>
      </c>
      <c r="X25" s="88">
        <f t="shared" si="3"/>
        <v>10.965</v>
      </c>
      <c r="Y25" s="88">
        <f t="shared" si="3"/>
        <v>9.8689999999999998</v>
      </c>
      <c r="Z25" s="89">
        <f t="shared" si="3"/>
        <v>0</v>
      </c>
      <c r="AA25" s="90">
        <f t="shared" si="3"/>
        <v>259.66000000000003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19.728999999999999</v>
      </c>
      <c r="O29" s="77">
        <v>18.285</v>
      </c>
      <c r="P29" s="77">
        <v>26.472999999999999</v>
      </c>
      <c r="Q29" s="77">
        <v>34.676000000000002</v>
      </c>
      <c r="R29" s="77">
        <v>20.012</v>
      </c>
      <c r="S29" s="77">
        <v>18.699000000000002</v>
      </c>
      <c r="T29" s="77">
        <v>18.965</v>
      </c>
      <c r="U29" s="77">
        <v>37.932000000000002</v>
      </c>
      <c r="V29" s="77">
        <v>19.093</v>
      </c>
      <c r="W29" s="77">
        <v>25.073</v>
      </c>
      <c r="X29" s="77">
        <v>10.965</v>
      </c>
      <c r="Y29" s="77">
        <v>9.8689999999999998</v>
      </c>
      <c r="Z29" s="78"/>
      <c r="AA29" s="79">
        <f>SUM(B29:Z29)</f>
        <v>259.77100000000002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19.728999999999999</v>
      </c>
      <c r="O31" s="62">
        <f t="shared" si="4"/>
        <v>18.285</v>
      </c>
      <c r="P31" s="62">
        <f t="shared" si="4"/>
        <v>26.472999999999999</v>
      </c>
      <c r="Q31" s="62">
        <f t="shared" si="4"/>
        <v>34.676000000000002</v>
      </c>
      <c r="R31" s="62">
        <f t="shared" si="4"/>
        <v>20.012</v>
      </c>
      <c r="S31" s="62">
        <f t="shared" si="4"/>
        <v>18.699000000000002</v>
      </c>
      <c r="T31" s="62">
        <f t="shared" si="4"/>
        <v>18.965</v>
      </c>
      <c r="U31" s="62">
        <f t="shared" si="4"/>
        <v>37.932000000000002</v>
      </c>
      <c r="V31" s="62">
        <f t="shared" si="4"/>
        <v>19.093</v>
      </c>
      <c r="W31" s="62">
        <f t="shared" si="4"/>
        <v>25.073</v>
      </c>
      <c r="X31" s="62">
        <f t="shared" si="4"/>
        <v>10.965</v>
      </c>
      <c r="Y31" s="62">
        <f t="shared" si="4"/>
        <v>9.8689999999999998</v>
      </c>
      <c r="Z31" s="63">
        <f t="shared" si="4"/>
        <v>0</v>
      </c>
      <c r="AA31" s="64">
        <f t="shared" si="4"/>
        <v>259.77100000000002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132.19999999999999</v>
      </c>
      <c r="O38" s="99">
        <v>171</v>
      </c>
      <c r="P38" s="99">
        <v>66.7</v>
      </c>
      <c r="Q38" s="99">
        <v>66.2</v>
      </c>
      <c r="R38" s="99">
        <v>87.7</v>
      </c>
      <c r="S38" s="99">
        <v>27.5</v>
      </c>
      <c r="T38" s="99">
        <v>18.5</v>
      </c>
      <c r="U38" s="99">
        <v>6.9</v>
      </c>
      <c r="V38" s="99">
        <v>31</v>
      </c>
      <c r="W38" s="99">
        <v>0.8</v>
      </c>
      <c r="X38" s="99">
        <v>23.8</v>
      </c>
      <c r="Y38" s="99">
        <v>93</v>
      </c>
      <c r="Z38" s="100"/>
      <c r="AA38" s="79">
        <f t="shared" si="5"/>
        <v>725.29999999999984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132.19999999999999</v>
      </c>
      <c r="O39" s="88">
        <f t="shared" si="6"/>
        <v>171</v>
      </c>
      <c r="P39" s="88">
        <f t="shared" si="6"/>
        <v>66.7</v>
      </c>
      <c r="Q39" s="88">
        <f t="shared" si="6"/>
        <v>66.2</v>
      </c>
      <c r="R39" s="88">
        <f t="shared" si="6"/>
        <v>87.7</v>
      </c>
      <c r="S39" s="88">
        <f t="shared" si="6"/>
        <v>27.5</v>
      </c>
      <c r="T39" s="88">
        <f t="shared" si="6"/>
        <v>18.5</v>
      </c>
      <c r="U39" s="88">
        <f t="shared" si="6"/>
        <v>6.9</v>
      </c>
      <c r="V39" s="88">
        <f t="shared" si="6"/>
        <v>31</v>
      </c>
      <c r="W39" s="88">
        <f t="shared" si="6"/>
        <v>0.8</v>
      </c>
      <c r="X39" s="88">
        <f t="shared" si="6"/>
        <v>23.8</v>
      </c>
      <c r="Y39" s="88">
        <f t="shared" si="6"/>
        <v>93</v>
      </c>
      <c r="Z39" s="89">
        <f t="shared" si="6"/>
        <v>0</v>
      </c>
      <c r="AA39" s="90">
        <f t="shared" si="5"/>
        <v>725.29999999999984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132.19999999999999</v>
      </c>
      <c r="O46" s="99">
        <v>171</v>
      </c>
      <c r="P46" s="99">
        <v>66.7</v>
      </c>
      <c r="Q46" s="99">
        <v>66.2</v>
      </c>
      <c r="R46" s="99">
        <v>87.7</v>
      </c>
      <c r="S46" s="99">
        <v>27.5</v>
      </c>
      <c r="T46" s="99">
        <v>18.5</v>
      </c>
      <c r="U46" s="99">
        <v>6.9</v>
      </c>
      <c r="V46" s="99">
        <v>31</v>
      </c>
      <c r="W46" s="99">
        <v>0.8</v>
      </c>
      <c r="X46" s="99">
        <v>23.8</v>
      </c>
      <c r="Y46" s="99">
        <v>93</v>
      </c>
      <c r="Z46" s="100"/>
      <c r="AA46" s="79">
        <f t="shared" si="7"/>
        <v>725.29999999999984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132.19999999999999</v>
      </c>
      <c r="O48" s="88">
        <f t="shared" si="8"/>
        <v>171</v>
      </c>
      <c r="P48" s="88">
        <f t="shared" si="8"/>
        <v>66.7</v>
      </c>
      <c r="Q48" s="88">
        <f t="shared" si="8"/>
        <v>66.2</v>
      </c>
      <c r="R48" s="88">
        <f t="shared" si="8"/>
        <v>87.7</v>
      </c>
      <c r="S48" s="88">
        <f t="shared" si="8"/>
        <v>27.5</v>
      </c>
      <c r="T48" s="88">
        <f t="shared" si="8"/>
        <v>18.5</v>
      </c>
      <c r="U48" s="88">
        <f t="shared" si="8"/>
        <v>6.9</v>
      </c>
      <c r="V48" s="88">
        <f t="shared" si="8"/>
        <v>31</v>
      </c>
      <c r="W48" s="88">
        <f t="shared" si="8"/>
        <v>0.8</v>
      </c>
      <c r="X48" s="88">
        <f t="shared" si="8"/>
        <v>23.8</v>
      </c>
      <c r="Y48" s="88">
        <f t="shared" si="8"/>
        <v>93</v>
      </c>
      <c r="Z48" s="89">
        <f t="shared" si="8"/>
        <v>0</v>
      </c>
      <c r="AA48" s="90">
        <f t="shared" si="7"/>
        <v>725.29999999999984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151.92899999999997</v>
      </c>
      <c r="O51" s="88">
        <f t="shared" si="10"/>
        <v>189.285</v>
      </c>
      <c r="P51" s="88">
        <f t="shared" si="10"/>
        <v>93.173000000000002</v>
      </c>
      <c r="Q51" s="88">
        <f t="shared" si="10"/>
        <v>100.876</v>
      </c>
      <c r="R51" s="88">
        <f t="shared" si="10"/>
        <v>107.712</v>
      </c>
      <c r="S51" s="88">
        <f t="shared" si="10"/>
        <v>46.198999999999998</v>
      </c>
      <c r="T51" s="88">
        <f t="shared" si="10"/>
        <v>37.465000000000003</v>
      </c>
      <c r="U51" s="88">
        <f t="shared" si="10"/>
        <v>44.832000000000001</v>
      </c>
      <c r="V51" s="88">
        <f t="shared" si="10"/>
        <v>50.093000000000004</v>
      </c>
      <c r="W51" s="88">
        <f t="shared" si="10"/>
        <v>25.873000000000001</v>
      </c>
      <c r="X51" s="88">
        <f t="shared" si="10"/>
        <v>34.765000000000001</v>
      </c>
      <c r="Y51" s="88">
        <f t="shared" si="10"/>
        <v>102.869</v>
      </c>
      <c r="Z51" s="89">
        <f t="shared" si="10"/>
        <v>0</v>
      </c>
      <c r="AA51" s="105">
        <f>SUM(B51:Z51)</f>
        <v>985.07099999999991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132.19999999999999</v>
      </c>
      <c r="O4" s="18">
        <v>171</v>
      </c>
      <c r="P4" s="18">
        <v>66.7</v>
      </c>
      <c r="Q4" s="18">
        <v>66.2</v>
      </c>
      <c r="R4" s="18">
        <v>87.7</v>
      </c>
      <c r="S4" s="18">
        <v>27.5</v>
      </c>
      <c r="T4" s="18">
        <v>18.5</v>
      </c>
      <c r="U4" s="18">
        <v>6.9</v>
      </c>
      <c r="V4" s="18">
        <v>31</v>
      </c>
      <c r="W4" s="18">
        <v>0.8</v>
      </c>
      <c r="X4" s="18">
        <v>23.8</v>
      </c>
      <c r="Y4" s="18">
        <v>93</v>
      </c>
      <c r="Z4" s="19"/>
      <c r="AA4" s="112">
        <f>SUM(B4:Z4)</f>
        <v>725.29999999999984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384</v>
      </c>
      <c r="O7" s="118">
        <v>365.29</v>
      </c>
      <c r="P7" s="118">
        <v>364.5</v>
      </c>
      <c r="Q7" s="118">
        <v>386.61</v>
      </c>
      <c r="R7" s="118">
        <v>404.7</v>
      </c>
      <c r="S7" s="118">
        <v>437.14</v>
      </c>
      <c r="T7" s="118">
        <v>483.66</v>
      </c>
      <c r="U7" s="118">
        <v>501</v>
      </c>
      <c r="V7" s="118">
        <v>474.52</v>
      </c>
      <c r="W7" s="118">
        <v>384.3</v>
      </c>
      <c r="X7" s="118">
        <v>442.6</v>
      </c>
      <c r="Y7" s="118">
        <v>433.43</v>
      </c>
      <c r="Z7" s="119"/>
      <c r="AA7" s="120">
        <f>IF(SUM(B7:Z7)&lt;&gt;0,AVERAGEIF(B7:Z7,"&lt;&gt;"""),"")</f>
        <v>421.81250000000006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132.19999999999999</v>
      </c>
      <c r="O23" s="134">
        <v>171</v>
      </c>
      <c r="P23" s="134">
        <v>66.7</v>
      </c>
      <c r="Q23" s="134">
        <v>66.2</v>
      </c>
      <c r="R23" s="134">
        <v>87.7</v>
      </c>
      <c r="S23" s="134">
        <v>27.5</v>
      </c>
      <c r="T23" s="134">
        <v>18.5</v>
      </c>
      <c r="U23" s="134">
        <v>6.9</v>
      </c>
      <c r="V23" s="134">
        <v>31</v>
      </c>
      <c r="W23" s="134">
        <v>0.8</v>
      </c>
      <c r="X23" s="134">
        <v>23.8</v>
      </c>
      <c r="Y23" s="134">
        <v>93</v>
      </c>
      <c r="Z23" s="132"/>
      <c r="AA23" s="133">
        <f t="shared" si="2"/>
        <v>725.29999999999984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132.19999999999999</v>
      </c>
      <c r="O24" s="136">
        <f t="shared" si="3"/>
        <v>171</v>
      </c>
      <c r="P24" s="136">
        <f t="shared" si="3"/>
        <v>66.7</v>
      </c>
      <c r="Q24" s="136">
        <f t="shared" si="3"/>
        <v>66.2</v>
      </c>
      <c r="R24" s="136">
        <f t="shared" si="3"/>
        <v>87.7</v>
      </c>
      <c r="S24" s="136">
        <f t="shared" si="3"/>
        <v>27.5</v>
      </c>
      <c r="T24" s="136">
        <f t="shared" si="3"/>
        <v>18.5</v>
      </c>
      <c r="U24" s="136">
        <f t="shared" si="3"/>
        <v>6.9</v>
      </c>
      <c r="V24" s="136">
        <f t="shared" si="3"/>
        <v>31</v>
      </c>
      <c r="W24" s="136">
        <f t="shared" si="3"/>
        <v>0.8</v>
      </c>
      <c r="X24" s="136">
        <f t="shared" si="3"/>
        <v>23.8</v>
      </c>
      <c r="Y24" s="136">
        <f t="shared" si="3"/>
        <v>93</v>
      </c>
      <c r="Z24" s="137" t="str">
        <f t="shared" si="3"/>
        <v/>
      </c>
      <c r="AA24" s="90">
        <f t="shared" si="2"/>
        <v>725.29999999999984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2022-09-09T08:27:13Z</dcterms:created>
  <dcterms:modified xsi:type="dcterms:W3CDTF">2022-09-09T08:27:14Z</dcterms:modified>
</cp:coreProperties>
</file>