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<sst xmlns="http://schemas.openxmlformats.org/spreadsheetml/2006/main" count="117" uniqueCount="53">
  <si>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08/09/2022 11:20:32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</si>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</sst>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6.4630000000000001</c:v>
                </c:pt>
                <c:pt idx="19">
                  <c:v>7.0739999999999998</c:v>
                </c:pt>
                <c:pt idx="20">
                  <c:v>15.004</c:v>
                </c:pt>
                <c:pt idx="21">
                  <c:v>81.552000000000007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9.3979999999999997</c:v>
                </c:pt>
                <c:pt idx="13">
                  <c:v>7.32</c:v>
                </c:pt>
                <c:pt idx="14">
                  <c:v>7.0979999999999999</c:v>
                </c:pt>
                <c:pt idx="15">
                  <c:v>7.0070000000000006</c:v>
                </c:pt>
                <c:pt idx="16">
                  <c:v>8.0139999999999993</c:v>
                </c:pt>
                <c:pt idx="17">
                  <c:v>30.884</c:v>
                </c:pt>
                <c:pt idx="18">
                  <c:v>28.756999999999998</c:v>
                </c:pt>
                <c:pt idx="19">
                  <c:v>27.667999999999999</c:v>
                </c:pt>
                <c:pt idx="20">
                  <c:v>28.510999999999999</c:v>
                </c:pt>
                <c:pt idx="21">
                  <c:v>31.150000000000006</c:v>
                </c:pt>
                <c:pt idx="22">
                  <c:v>28.654</c:v>
                </c:pt>
                <c:pt idx="23">
                  <c:v>33.433999999999997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4686576"/>
        <c:axId val="30468696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16.238</c:v>
                </c:pt>
                <c:pt idx="13">
                  <c:v>8.0239999999999991</c:v>
                </c:pt>
                <c:pt idx="14">
                  <c:v>14.945</c:v>
                </c:pt>
                <c:pt idx="15">
                  <c:v>14.057</c:v>
                </c:pt>
                <c:pt idx="16">
                  <c:v>13.920999999999999</c:v>
                </c:pt>
                <c:pt idx="17">
                  <c:v>58.269999999999996</c:v>
                </c:pt>
                <c:pt idx="18">
                  <c:v>56.867000000000004</c:v>
                </c:pt>
                <c:pt idx="19">
                  <c:v>73.552000000000007</c:v>
                </c:pt>
                <c:pt idx="20">
                  <c:v>63.868000000000002</c:v>
                </c:pt>
                <c:pt idx="21">
                  <c:v>131.047</c:v>
                </c:pt>
                <c:pt idx="22">
                  <c:v>44.49</c:v>
                </c:pt>
                <c:pt idx="23">
                  <c:v>54.015999999999991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4686576"/>
        <c:axId val="30468696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251.92</c:v>
                </c:pt>
                <c:pt idx="13">
                  <c:v>199.31</c:v>
                </c:pt>
                <c:pt idx="14">
                  <c:v>199.31</c:v>
                </c:pt>
                <c:pt idx="15">
                  <c:v>199.31</c:v>
                </c:pt>
                <c:pt idx="16">
                  <c:v>244.22</c:v>
                </c:pt>
                <c:pt idx="17">
                  <c:v>386.71</c:v>
                </c:pt>
                <c:pt idx="18">
                  <c:v>514.64</c:v>
                </c:pt>
                <c:pt idx="19">
                  <c:v>559.16</c:v>
                </c:pt>
                <c:pt idx="20">
                  <c:v>560.92999999999995</c:v>
                </c:pt>
                <c:pt idx="21">
                  <c:v>525</c:v>
                </c:pt>
                <c:pt idx="22">
                  <c:v>496.13</c:v>
                </c:pt>
                <c:pt idx="23">
                  <c:v>480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4687752"/>
        <c:axId val="304687360"/>
      </c:lineChart>
      <c:catAx>
        <c:axId val="3046865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4686968"/>
        <c:crosses val="autoZero"/>
        <c:auto val="1"/>
        <c:lblAlgn val="ctr"/>
        <c:lblOffset val="100"/>
        <c:noMultiLvlLbl val="0"/>
      </c:catAx>
      <c:valAx>
        <c:axId val="304686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4686576"/>
        <c:crosses val="autoZero"/>
        <c:crossBetween val="between"/>
      </c:valAx>
      <c:valAx>
        <c:axId val="3046873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4687752"/>
        <c:crosses val="max"/>
        <c:crossBetween val="between"/>
      </c:valAx>
      <c:catAx>
        <c:axId val="3046877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46873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16.238</v>
      </c>
      <c r="O4" s="18">
        <v>8.0240000000000009</v>
      </c>
      <c r="P4" s="18">
        <v>14.945</v>
      </c>
      <c r="Q4" s="18">
        <v>14.057</v>
      </c>
      <c r="R4" s="18">
        <v>13.920999999999999</v>
      </c>
      <c r="S4" s="18">
        <v>58.269999999999989</v>
      </c>
      <c r="T4" s="18">
        <v>56.868999999999993</v>
      </c>
      <c r="U4" s="18">
        <v>73.576000000000008</v>
      </c>
      <c r="V4" s="18">
        <v>63.894999999999996</v>
      </c>
      <c r="W4" s="18">
        <v>131.01000000000002</v>
      </c>
      <c r="X4" s="18">
        <v>44.515000000000001</v>
      </c>
      <c r="Y4" s="18">
        <v>53.968000000000004</v>
      </c>
      <c r="Z4" s="19"/>
      <c r="AA4" s="20">
        <f>SUM(B4:Z4)</f>
        <v>549.2879999999999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251.92</v>
      </c>
      <c r="O7" s="28">
        <v>199.31</v>
      </c>
      <c r="P7" s="28">
        <v>199.31</v>
      </c>
      <c r="Q7" s="28">
        <v>199.31</v>
      </c>
      <c r="R7" s="28">
        <v>244.22</v>
      </c>
      <c r="S7" s="28">
        <v>386.71</v>
      </c>
      <c r="T7" s="28">
        <v>514.64</v>
      </c>
      <c r="U7" s="28">
        <v>559.16</v>
      </c>
      <c r="V7" s="28">
        <v>560.92999999999995</v>
      </c>
      <c r="W7" s="28">
        <v>525</v>
      </c>
      <c r="X7" s="28">
        <v>496.13</v>
      </c>
      <c r="Y7" s="28">
        <v>480</v>
      </c>
      <c r="Z7" s="29"/>
      <c r="AA7" s="30">
        <f>IF(SUM(B7:Z7)&lt;&gt;0,AVERAGEIF(B7:Z7,"&lt;&gt;"""),"")</f>
        <v>384.71999999999997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6.4630000000000001</v>
      </c>
      <c r="U12" s="52">
        <v>7.0739999999999998</v>
      </c>
      <c r="V12" s="52">
        <v>15.004</v>
      </c>
      <c r="W12" s="52">
        <v>81.552000000000007</v>
      </c>
      <c r="X12" s="52"/>
      <c r="Y12" s="52"/>
      <c r="Z12" s="53"/>
      <c r="AA12" s="54">
        <f t="shared" si="0"/>
        <v>110.093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9.3979999999999997</v>
      </c>
      <c r="O14" s="57">
        <v>7.32</v>
      </c>
      <c r="P14" s="57">
        <v>7.0979999999999999</v>
      </c>
      <c r="Q14" s="57">
        <v>7.0070000000000006</v>
      </c>
      <c r="R14" s="57">
        <v>8.0139999999999993</v>
      </c>
      <c r="S14" s="57">
        <v>30.884</v>
      </c>
      <c r="T14" s="57">
        <v>28.756999999999998</v>
      </c>
      <c r="U14" s="57">
        <v>27.667999999999999</v>
      </c>
      <c r="V14" s="57">
        <v>28.510999999999999</v>
      </c>
      <c r="W14" s="57">
        <v>31.150000000000006</v>
      </c>
      <c r="X14" s="57">
        <v>28.654</v>
      </c>
      <c r="Y14" s="57">
        <v>33.433999999999997</v>
      </c>
      <c r="Z14" s="58"/>
      <c r="AA14" s="59">
        <f t="shared" si="0"/>
        <v>247.89500000000001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9.3979999999999997</v>
      </c>
      <c r="O16" s="62">
        <f t="shared" si="1"/>
        <v>7.32</v>
      </c>
      <c r="P16" s="62">
        <f t="shared" si="1"/>
        <v>7.0979999999999999</v>
      </c>
      <c r="Q16" s="62">
        <f t="shared" si="1"/>
        <v>7.0070000000000006</v>
      </c>
      <c r="R16" s="62">
        <f t="shared" si="1"/>
        <v>8.0139999999999993</v>
      </c>
      <c r="S16" s="62">
        <f t="shared" si="1"/>
        <v>30.884</v>
      </c>
      <c r="T16" s="62">
        <f t="shared" si="1"/>
        <v>35.22</v>
      </c>
      <c r="U16" s="62">
        <f t="shared" si="1"/>
        <v>34.741999999999997</v>
      </c>
      <c r="V16" s="62">
        <f t="shared" si="1"/>
        <v>43.515000000000001</v>
      </c>
      <c r="W16" s="62">
        <f t="shared" si="1"/>
        <v>112.70200000000001</v>
      </c>
      <c r="X16" s="62">
        <f t="shared" si="1"/>
        <v>28.654</v>
      </c>
      <c r="Y16" s="62">
        <f t="shared" si="1"/>
        <v>33.433999999999997</v>
      </c>
      <c r="Z16" s="63" t="str">
        <f t="shared" si="1"/>
        <v/>
      </c>
      <c r="AA16" s="64">
        <f>SUM(AA10:AA15)</f>
        <v>357.988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6.84</v>
      </c>
      <c r="O20" s="77"/>
      <c r="P20" s="77">
        <v>6.87</v>
      </c>
      <c r="Q20" s="77">
        <v>7.05</v>
      </c>
      <c r="R20" s="77">
        <v>1.734</v>
      </c>
      <c r="S20" s="77">
        <v>14.747</v>
      </c>
      <c r="T20" s="77">
        <v>11.362</v>
      </c>
      <c r="U20" s="77">
        <v>18.291</v>
      </c>
      <c r="V20" s="77">
        <v>10.444000000000001</v>
      </c>
      <c r="W20" s="77">
        <v>9.5570000000000004</v>
      </c>
      <c r="X20" s="77">
        <v>8.98</v>
      </c>
      <c r="Y20" s="77">
        <v>14.696</v>
      </c>
      <c r="Z20" s="78"/>
      <c r="AA20" s="79">
        <f t="shared" si="2"/>
        <v>110.57100000000001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0.70399999999999996</v>
      </c>
      <c r="P21" s="81">
        <v>0.97699999999999998</v>
      </c>
      <c r="Q21" s="81"/>
      <c r="R21" s="81">
        <v>4.173</v>
      </c>
      <c r="S21" s="81">
        <v>12.638999999999999</v>
      </c>
      <c r="T21" s="81">
        <v>10.287000000000001</v>
      </c>
      <c r="U21" s="81">
        <v>20.542999999999999</v>
      </c>
      <c r="V21" s="81">
        <v>9.9359999999999999</v>
      </c>
      <c r="W21" s="81">
        <v>8.7509999999999994</v>
      </c>
      <c r="X21" s="81">
        <v>6.8810000000000002</v>
      </c>
      <c r="Y21" s="81">
        <v>5.8380000000000001</v>
      </c>
      <c r="Z21" s="78"/>
      <c r="AA21" s="79">
        <f t="shared" si="2"/>
        <v>80.728999999999999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6.84</v>
      </c>
      <c r="O25" s="88">
        <f t="shared" si="3"/>
        <v>0.70399999999999996</v>
      </c>
      <c r="P25" s="88">
        <f t="shared" si="3"/>
        <v>7.8470000000000004</v>
      </c>
      <c r="Q25" s="88">
        <f t="shared" si="3"/>
        <v>7.05</v>
      </c>
      <c r="R25" s="88">
        <f t="shared" si="3"/>
        <v>5.907</v>
      </c>
      <c r="S25" s="88">
        <f t="shared" si="3"/>
        <v>27.385999999999999</v>
      </c>
      <c r="T25" s="88">
        <f t="shared" si="3"/>
        <v>21.649000000000001</v>
      </c>
      <c r="U25" s="88">
        <f t="shared" si="3"/>
        <v>38.834000000000003</v>
      </c>
      <c r="V25" s="88">
        <f t="shared" si="3"/>
        <v>20.380000000000003</v>
      </c>
      <c r="W25" s="88">
        <f t="shared" si="3"/>
        <v>18.308</v>
      </c>
      <c r="X25" s="88">
        <f t="shared" si="3"/>
        <v>15.861000000000001</v>
      </c>
      <c r="Y25" s="88">
        <f t="shared" si="3"/>
        <v>20.533999999999999</v>
      </c>
      <c r="Z25" s="89" t="str">
        <f t="shared" si="3"/>
        <v/>
      </c>
      <c r="AA25" s="90">
        <f>SUM(AA19:AA24)</f>
        <v>191.3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16.238</v>
      </c>
      <c r="O29" s="77">
        <v>8.0239999999999991</v>
      </c>
      <c r="P29" s="77">
        <v>14.945</v>
      </c>
      <c r="Q29" s="77">
        <v>14.057</v>
      </c>
      <c r="R29" s="77">
        <v>13.920999999999999</v>
      </c>
      <c r="S29" s="77">
        <v>58.27</v>
      </c>
      <c r="T29" s="77">
        <v>56.869</v>
      </c>
      <c r="U29" s="77">
        <v>73.575999999999993</v>
      </c>
      <c r="V29" s="77">
        <v>63.895000000000003</v>
      </c>
      <c r="W29" s="77">
        <v>131.01</v>
      </c>
      <c r="X29" s="77">
        <v>44.515000000000001</v>
      </c>
      <c r="Y29" s="77">
        <v>53.968000000000004</v>
      </c>
      <c r="Z29" s="78"/>
      <c r="AA29" s="79">
        <f>SUM(B29:Z29)</f>
        <v>549.28800000000001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16.238</v>
      </c>
      <c r="O31" s="62">
        <f t="shared" si="4"/>
        <v>8.0239999999999991</v>
      </c>
      <c r="P31" s="62">
        <f t="shared" si="4"/>
        <v>14.945</v>
      </c>
      <c r="Q31" s="62">
        <f t="shared" si="4"/>
        <v>14.057</v>
      </c>
      <c r="R31" s="62">
        <f t="shared" si="4"/>
        <v>13.920999999999999</v>
      </c>
      <c r="S31" s="62">
        <f t="shared" si="4"/>
        <v>58.27</v>
      </c>
      <c r="T31" s="62">
        <f t="shared" si="4"/>
        <v>56.869</v>
      </c>
      <c r="U31" s="62">
        <f t="shared" si="4"/>
        <v>73.575999999999993</v>
      </c>
      <c r="V31" s="62">
        <f t="shared" si="4"/>
        <v>63.895000000000003</v>
      </c>
      <c r="W31" s="62">
        <f t="shared" si="4"/>
        <v>131.01</v>
      </c>
      <c r="X31" s="62">
        <f t="shared" si="4"/>
        <v>44.515000000000001</v>
      </c>
      <c r="Y31" s="62">
        <f t="shared" si="4"/>
        <v>53.968000000000004</v>
      </c>
      <c r="Z31" s="63" t="str">
        <f t="shared" si="4"/>
        <v/>
      </c>
      <c r="AA31" s="64">
        <f>SUM(AA28:AA30)</f>
        <v>549.28800000000001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16.238</v>
      </c>
      <c r="O51" s="88">
        <f t="shared" si="10"/>
        <v>8.0240000000000009</v>
      </c>
      <c r="P51" s="88">
        <f t="shared" si="10"/>
        <v>14.945</v>
      </c>
      <c r="Q51" s="88">
        <f t="shared" si="10"/>
        <v>14.057</v>
      </c>
      <c r="R51" s="88">
        <f t="shared" si="10"/>
        <v>13.920999999999999</v>
      </c>
      <c r="S51" s="88">
        <f t="shared" si="10"/>
        <v>58.269999999999996</v>
      </c>
      <c r="T51" s="88">
        <f t="shared" si="10"/>
        <v>56.869</v>
      </c>
      <c r="U51" s="88">
        <f t="shared" si="10"/>
        <v>73.575999999999993</v>
      </c>
      <c r="V51" s="88">
        <f t="shared" si="10"/>
        <v>63.895000000000003</v>
      </c>
      <c r="W51" s="88">
        <f t="shared" si="10"/>
        <v>131.01000000000002</v>
      </c>
      <c r="X51" s="88">
        <f t="shared" si="10"/>
        <v>44.515000000000001</v>
      </c>
      <c r="Y51" s="88">
        <f t="shared" si="10"/>
        <v>53.967999999999996</v>
      </c>
      <c r="Z51" s="89" t="str">
        <f t="shared" si="10"/>
        <v/>
      </c>
      <c r="AA51" s="105">
        <f>SUM(B51:Z51)</f>
        <v>549.28800000000001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44812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16.238</v>
      </c>
      <c r="O4" s="18">
        <v>8.0239999999999991</v>
      </c>
      <c r="P4" s="18">
        <v>14.945</v>
      </c>
      <c r="Q4" s="18">
        <v>14.057</v>
      </c>
      <c r="R4" s="18">
        <v>13.920999999999999</v>
      </c>
      <c r="S4" s="18">
        <v>58.269999999999996</v>
      </c>
      <c r="T4" s="18">
        <v>56.867000000000004</v>
      </c>
      <c r="U4" s="18">
        <v>73.552000000000007</v>
      </c>
      <c r="V4" s="18">
        <v>63.868000000000002</v>
      </c>
      <c r="W4" s="18">
        <v>131.047</v>
      </c>
      <c r="X4" s="18">
        <v>44.49</v>
      </c>
      <c r="Y4" s="18">
        <v>54.015999999999991</v>
      </c>
      <c r="Z4" s="19"/>
      <c r="AA4" s="20">
        <f>SUM(B4:Z4)</f>
        <v>549.29499999999996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251.92</v>
      </c>
      <c r="O7" s="28">
        <v>199.31</v>
      </c>
      <c r="P7" s="28">
        <v>199.31</v>
      </c>
      <c r="Q7" s="28">
        <v>199.31</v>
      </c>
      <c r="R7" s="28">
        <v>244.22</v>
      </c>
      <c r="S7" s="28">
        <v>386.71</v>
      </c>
      <c r="T7" s="28">
        <v>514.64</v>
      </c>
      <c r="U7" s="28">
        <v>559.16</v>
      </c>
      <c r="V7" s="28">
        <v>560.92999999999995</v>
      </c>
      <c r="W7" s="28">
        <v>525</v>
      </c>
      <c r="X7" s="28">
        <v>496.13</v>
      </c>
      <c r="Y7" s="28">
        <v>480</v>
      </c>
      <c r="Z7" s="29"/>
      <c r="AA7" s="30">
        <f>IF(SUM(B7:Z7)&lt;&gt;0,AVERAGEIF(B7:Z7,"&lt;&gt;"""),"")</f>
        <v>384.71999999999997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0.98299999999999998</v>
      </c>
      <c r="P12" s="52">
        <v>6.8250000000000002</v>
      </c>
      <c r="Q12" s="52">
        <v>2.4390000000000001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10.247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1.706</v>
      </c>
      <c r="O14" s="57">
        <v>1.4470000000000001</v>
      </c>
      <c r="P14" s="57">
        <v>0.67100000000000004</v>
      </c>
      <c r="Q14" s="57">
        <v>0.91200000000000003</v>
      </c>
      <c r="R14" s="57">
        <v>2.7909999999999999</v>
      </c>
      <c r="S14" s="57">
        <v>1.083</v>
      </c>
      <c r="T14" s="57"/>
      <c r="U14" s="57"/>
      <c r="V14" s="57"/>
      <c r="W14" s="57"/>
      <c r="X14" s="57"/>
      <c r="Y14" s="57"/>
      <c r="Z14" s="58"/>
      <c r="AA14" s="59">
        <f t="shared" si="0"/>
        <v>8.61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1.706</v>
      </c>
      <c r="O16" s="62">
        <f t="shared" si="1"/>
        <v>2.4300000000000002</v>
      </c>
      <c r="P16" s="62">
        <f t="shared" si="1"/>
        <v>7.4960000000000004</v>
      </c>
      <c r="Q16" s="62">
        <f t="shared" si="1"/>
        <v>3.351</v>
      </c>
      <c r="R16" s="62">
        <f t="shared" si="1"/>
        <v>2.7909999999999999</v>
      </c>
      <c r="S16" s="62">
        <f t="shared" si="1"/>
        <v>1.083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18.856999999999999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7.7000000000000011</v>
      </c>
      <c r="O20" s="77">
        <v>0.52</v>
      </c>
      <c r="P20" s="77">
        <v>3.6919999999999997</v>
      </c>
      <c r="Q20" s="77">
        <v>7.020999999999999</v>
      </c>
      <c r="R20" s="77">
        <v>7.3239999999999998</v>
      </c>
      <c r="S20" s="77">
        <v>28.847000000000001</v>
      </c>
      <c r="T20" s="77">
        <v>11.337999999999999</v>
      </c>
      <c r="U20" s="77">
        <v>5.4640000000000004</v>
      </c>
      <c r="V20" s="77">
        <v>2.5290000000000004</v>
      </c>
      <c r="W20" s="77">
        <v>8.7720000000000002</v>
      </c>
      <c r="X20" s="77">
        <v>5.9880000000000004</v>
      </c>
      <c r="Y20" s="77">
        <v>9.7789999999999999</v>
      </c>
      <c r="Z20" s="78"/>
      <c r="AA20" s="79">
        <f t="shared" si="2"/>
        <v>98.97399999999999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6.8319999999999999</v>
      </c>
      <c r="O21" s="81">
        <v>5.0739999999999998</v>
      </c>
      <c r="P21" s="81">
        <v>3.7569999999999997</v>
      </c>
      <c r="Q21" s="81">
        <v>3.6850000000000001</v>
      </c>
      <c r="R21" s="81">
        <v>3.806</v>
      </c>
      <c r="S21" s="81">
        <v>23.54</v>
      </c>
      <c r="T21" s="81">
        <v>5.8289999999999997</v>
      </c>
      <c r="U21" s="81">
        <v>8.588000000000001</v>
      </c>
      <c r="V21" s="81">
        <v>11.738999999999999</v>
      </c>
      <c r="W21" s="81">
        <v>6.7750000000000004</v>
      </c>
      <c r="X21" s="81">
        <v>13.002000000000001</v>
      </c>
      <c r="Y21" s="81">
        <v>8.7370000000000001</v>
      </c>
      <c r="Z21" s="78"/>
      <c r="AA21" s="79">
        <f t="shared" si="2"/>
        <v>101.364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14.532</v>
      </c>
      <c r="O25" s="88">
        <f t="shared" si="3"/>
        <v>5.5939999999999994</v>
      </c>
      <c r="P25" s="88">
        <f t="shared" si="3"/>
        <v>7.4489999999999998</v>
      </c>
      <c r="Q25" s="88">
        <f t="shared" si="3"/>
        <v>10.706</v>
      </c>
      <c r="R25" s="88">
        <f t="shared" si="3"/>
        <v>11.129999999999999</v>
      </c>
      <c r="S25" s="88">
        <f t="shared" si="3"/>
        <v>52.387</v>
      </c>
      <c r="T25" s="88">
        <f t="shared" si="3"/>
        <v>17.166999999999998</v>
      </c>
      <c r="U25" s="88">
        <f t="shared" si="3"/>
        <v>14.052000000000001</v>
      </c>
      <c r="V25" s="88">
        <f t="shared" si="3"/>
        <v>14.267999999999999</v>
      </c>
      <c r="W25" s="88">
        <f t="shared" si="3"/>
        <v>15.547000000000001</v>
      </c>
      <c r="X25" s="88">
        <f t="shared" si="3"/>
        <v>18.990000000000002</v>
      </c>
      <c r="Y25" s="88">
        <f t="shared" si="3"/>
        <v>18.515999999999998</v>
      </c>
      <c r="Z25" s="89">
        <f t="shared" si="3"/>
        <v>0</v>
      </c>
      <c r="AA25" s="90">
        <f t="shared" si="3"/>
        <v>200.33799999999999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16.238</v>
      </c>
      <c r="O29" s="77">
        <v>8.0239999999999991</v>
      </c>
      <c r="P29" s="77">
        <v>14.945</v>
      </c>
      <c r="Q29" s="77">
        <v>14.057</v>
      </c>
      <c r="R29" s="77">
        <v>13.920999999999999</v>
      </c>
      <c r="S29" s="77">
        <v>53.47</v>
      </c>
      <c r="T29" s="77">
        <v>17.167000000000002</v>
      </c>
      <c r="U29" s="77">
        <v>14.052</v>
      </c>
      <c r="V29" s="77">
        <v>14.268000000000001</v>
      </c>
      <c r="W29" s="77">
        <v>15.547000000000001</v>
      </c>
      <c r="X29" s="77">
        <v>18.989999999999998</v>
      </c>
      <c r="Y29" s="77">
        <v>18.515999999999998</v>
      </c>
      <c r="Z29" s="78"/>
      <c r="AA29" s="79">
        <f>SUM(B29:Z29)</f>
        <v>219.19499999999999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16.238</v>
      </c>
      <c r="O31" s="62">
        <f t="shared" si="4"/>
        <v>8.0239999999999991</v>
      </c>
      <c r="P31" s="62">
        <f t="shared" si="4"/>
        <v>14.945</v>
      </c>
      <c r="Q31" s="62">
        <f t="shared" si="4"/>
        <v>14.057</v>
      </c>
      <c r="R31" s="62">
        <f t="shared" si="4"/>
        <v>13.920999999999999</v>
      </c>
      <c r="S31" s="62">
        <f t="shared" si="4"/>
        <v>53.47</v>
      </c>
      <c r="T31" s="62">
        <f t="shared" si="4"/>
        <v>17.167000000000002</v>
      </c>
      <c r="U31" s="62">
        <f t="shared" si="4"/>
        <v>14.052</v>
      </c>
      <c r="V31" s="62">
        <f t="shared" si="4"/>
        <v>14.268000000000001</v>
      </c>
      <c r="W31" s="62">
        <f t="shared" si="4"/>
        <v>15.547000000000001</v>
      </c>
      <c r="X31" s="62">
        <f t="shared" si="4"/>
        <v>18.989999999999998</v>
      </c>
      <c r="Y31" s="62">
        <f t="shared" si="4"/>
        <v>18.515999999999998</v>
      </c>
      <c r="Z31" s="63">
        <f t="shared" si="4"/>
        <v>0</v>
      </c>
      <c r="AA31" s="64">
        <f t="shared" si="4"/>
        <v>219.19499999999999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4.8</v>
      </c>
      <c r="T38" s="99">
        <v>39.700000000000003</v>
      </c>
      <c r="U38" s="99">
        <v>59.5</v>
      </c>
      <c r="V38" s="99">
        <v>49.6</v>
      </c>
      <c r="W38" s="99">
        <v>115.5</v>
      </c>
      <c r="X38" s="99">
        <v>25.5</v>
      </c>
      <c r="Y38" s="99">
        <v>35.5</v>
      </c>
      <c r="Z38" s="100"/>
      <c r="AA38" s="79">
        <f t="shared" si="5"/>
        <v>330.1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4.8</v>
      </c>
      <c r="T39" s="88">
        <f t="shared" si="6"/>
        <v>39.700000000000003</v>
      </c>
      <c r="U39" s="88">
        <f t="shared" si="6"/>
        <v>59.5</v>
      </c>
      <c r="V39" s="88">
        <f t="shared" si="6"/>
        <v>49.6</v>
      </c>
      <c r="W39" s="88">
        <f t="shared" si="6"/>
        <v>115.5</v>
      </c>
      <c r="X39" s="88">
        <f t="shared" si="6"/>
        <v>25.5</v>
      </c>
      <c r="Y39" s="88">
        <f t="shared" si="6"/>
        <v>35.5</v>
      </c>
      <c r="Z39" s="89">
        <f t="shared" si="6"/>
        <v>0</v>
      </c>
      <c r="AA39" s="90">
        <f t="shared" si="5"/>
        <v>330.1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4.8</v>
      </c>
      <c r="T46" s="99">
        <v>39.700000000000003</v>
      </c>
      <c r="U46" s="99">
        <v>59.5</v>
      </c>
      <c r="V46" s="99">
        <v>49.6</v>
      </c>
      <c r="W46" s="99">
        <v>115.5</v>
      </c>
      <c r="X46" s="99">
        <v>25.5</v>
      </c>
      <c r="Y46" s="99">
        <v>35.5</v>
      </c>
      <c r="Z46" s="100"/>
      <c r="AA46" s="79">
        <f t="shared" si="7"/>
        <v>330.1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4.8</v>
      </c>
      <c r="T48" s="88">
        <f t="shared" si="8"/>
        <v>39.700000000000003</v>
      </c>
      <c r="U48" s="88">
        <f t="shared" si="8"/>
        <v>59.5</v>
      </c>
      <c r="V48" s="88">
        <f t="shared" si="8"/>
        <v>49.6</v>
      </c>
      <c r="W48" s="88">
        <f t="shared" si="8"/>
        <v>115.5</v>
      </c>
      <c r="X48" s="88">
        <f t="shared" si="8"/>
        <v>25.5</v>
      </c>
      <c r="Y48" s="88">
        <f t="shared" si="8"/>
        <v>35.5</v>
      </c>
      <c r="Z48" s="89">
        <f t="shared" si="8"/>
        <v>0</v>
      </c>
      <c r="AA48" s="90">
        <f t="shared" si="7"/>
        <v>330.1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16.238</v>
      </c>
      <c r="O51" s="88">
        <f t="shared" si="10"/>
        <v>8.0239999999999991</v>
      </c>
      <c r="P51" s="88">
        <f t="shared" si="10"/>
        <v>14.945</v>
      </c>
      <c r="Q51" s="88">
        <f t="shared" si="10"/>
        <v>14.056999999999999</v>
      </c>
      <c r="R51" s="88">
        <f t="shared" si="10"/>
        <v>13.920999999999999</v>
      </c>
      <c r="S51" s="88">
        <f t="shared" si="10"/>
        <v>58.269999999999996</v>
      </c>
      <c r="T51" s="88">
        <f t="shared" si="10"/>
        <v>56.867000000000004</v>
      </c>
      <c r="U51" s="88">
        <f t="shared" si="10"/>
        <v>73.552000000000007</v>
      </c>
      <c r="V51" s="88">
        <f t="shared" si="10"/>
        <v>63.868000000000002</v>
      </c>
      <c r="W51" s="88">
        <f t="shared" si="10"/>
        <v>131.047</v>
      </c>
      <c r="X51" s="88">
        <f t="shared" si="10"/>
        <v>44.49</v>
      </c>
      <c r="Y51" s="88">
        <f t="shared" si="10"/>
        <v>54.015999999999998</v>
      </c>
      <c r="Z51" s="89">
        <f t="shared" si="10"/>
        <v>0</v>
      </c>
      <c r="AA51" s="105">
        <f>SUM(B51:Z51)</f>
        <v>549.29499999999996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44812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4.8</v>
      </c>
      <c r="T4" s="18">
        <v>39.700000000000003</v>
      </c>
      <c r="U4" s="18">
        <v>59.5</v>
      </c>
      <c r="V4" s="18">
        <v>49.6</v>
      </c>
      <c r="W4" s="18">
        <v>115.5</v>
      </c>
      <c r="X4" s="18">
        <v>25.5</v>
      </c>
      <c r="Y4" s="18">
        <v>35.5</v>
      </c>
      <c r="Z4" s="19"/>
      <c r="AA4" s="112">
        <f>SUM(B4:Z4)</f>
        <v>330.1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251.92</v>
      </c>
      <c r="O7" s="118">
        <v>199.31</v>
      </c>
      <c r="P7" s="118">
        <v>199.31</v>
      </c>
      <c r="Q7" s="118">
        <v>199.31</v>
      </c>
      <c r="R7" s="118">
        <v>244.22</v>
      </c>
      <c r="S7" s="118">
        <v>386.71</v>
      </c>
      <c r="T7" s="118">
        <v>514.64</v>
      </c>
      <c r="U7" s="118">
        <v>559.16</v>
      </c>
      <c r="V7" s="118">
        <v>560.92999999999995</v>
      </c>
      <c r="W7" s="118">
        <v>525</v>
      </c>
      <c r="X7" s="118">
        <v>496.13</v>
      </c>
      <c r="Y7" s="118">
        <v>480</v>
      </c>
      <c r="Z7" s="119"/>
      <c r="AA7" s="120">
        <f>IF(SUM(B7:Z7)&lt;&gt;0,AVERAGEIF(B7:Z7,"&lt;&gt;"""),"")</f>
        <v>384.71999999999997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>
        <v>4.8</v>
      </c>
      <c r="T23" s="134">
        <v>39.700000000000003</v>
      </c>
      <c r="U23" s="134">
        <v>59.5</v>
      </c>
      <c r="V23" s="134">
        <v>49.6</v>
      </c>
      <c r="W23" s="134">
        <v>115.5</v>
      </c>
      <c r="X23" s="134">
        <v>25.5</v>
      </c>
      <c r="Y23" s="134">
        <v>35.5</v>
      </c>
      <c r="Z23" s="132"/>
      <c r="AA23" s="133">
        <f t="shared" si="2"/>
        <v>330.1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4.8</v>
      </c>
      <c r="T24" s="136">
        <f t="shared" si="3"/>
        <v>39.700000000000003</v>
      </c>
      <c r="U24" s="136">
        <f t="shared" si="3"/>
        <v>59.5</v>
      </c>
      <c r="V24" s="136">
        <f t="shared" si="3"/>
        <v>49.6</v>
      </c>
      <c r="W24" s="136">
        <f t="shared" si="3"/>
        <v>115.5</v>
      </c>
      <c r="X24" s="136">
        <f t="shared" si="3"/>
        <v>25.5</v>
      </c>
      <c r="Y24" s="136">
        <f t="shared" si="3"/>
        <v>35.5</v>
      </c>
      <c r="Z24" s="137" t="str">
        <f t="shared" si="3"/>
        <v/>
      </c>
      <c r="AA24" s="90">
        <f t="shared" si="2"/>
        <v>330.1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2022-09-08T08:20:32Z</dcterms:created>
  <dcterms:modified xsi:type="dcterms:W3CDTF">2022-09-08T08:20:33Z</dcterms:modified>
</cp:coreProperties>
</file>