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<sst xmlns="http://schemas.openxmlformats.org/spreadsheetml/2006/main" count="117" uniqueCount="53">
  <si>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07/09/2022 11:22:15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</si>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</sst>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30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95</c:v>
                </c:pt>
                <c:pt idx="21">
                  <c:v>140</c:v>
                </c:pt>
                <c:pt idx="22">
                  <c:v>165</c:v>
                </c:pt>
                <c:pt idx="23">
                  <c:v>190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6.2E-2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58.555999999999997</c:v>
                </c:pt>
                <c:pt idx="13">
                  <c:v>33.213000000000001</c:v>
                </c:pt>
                <c:pt idx="14">
                  <c:v>32.769999999999996</c:v>
                </c:pt>
                <c:pt idx="15">
                  <c:v>35.114999999999995</c:v>
                </c:pt>
                <c:pt idx="16">
                  <c:v>44.493000000000002</c:v>
                </c:pt>
                <c:pt idx="17">
                  <c:v>47.75</c:v>
                </c:pt>
                <c:pt idx="18">
                  <c:v>31.736000000000001</c:v>
                </c:pt>
                <c:pt idx="19">
                  <c:v>45.378</c:v>
                </c:pt>
                <c:pt idx="20">
                  <c:v>7.3540000000000001</c:v>
                </c:pt>
                <c:pt idx="21">
                  <c:v>7.032</c:v>
                </c:pt>
                <c:pt idx="22">
                  <c:v>6.3019999999999996</c:v>
                </c:pt>
                <c:pt idx="23">
                  <c:v>13.038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3288384"/>
        <c:axId val="243288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109.261</c:v>
                </c:pt>
                <c:pt idx="13">
                  <c:v>57.955000000000013</c:v>
                </c:pt>
                <c:pt idx="14">
                  <c:v>50.258000000000003</c:v>
                </c:pt>
                <c:pt idx="15">
                  <c:v>55.106000000000002</c:v>
                </c:pt>
                <c:pt idx="16">
                  <c:v>54.493000000000002</c:v>
                </c:pt>
                <c:pt idx="17">
                  <c:v>62.786000000000008</c:v>
                </c:pt>
                <c:pt idx="18">
                  <c:v>48.013000000000005</c:v>
                </c:pt>
                <c:pt idx="19">
                  <c:v>63.042000000000002</c:v>
                </c:pt>
                <c:pt idx="20">
                  <c:v>102.35400000000001</c:v>
                </c:pt>
                <c:pt idx="21">
                  <c:v>147.03199999999998</c:v>
                </c:pt>
                <c:pt idx="22">
                  <c:v>171.30200000000002</c:v>
                </c:pt>
                <c:pt idx="23">
                  <c:v>203.03800000000001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288384"/>
        <c:axId val="243288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223</c:v>
                </c:pt>
                <c:pt idx="13">
                  <c:v>223.4</c:v>
                </c:pt>
                <c:pt idx="14">
                  <c:v>249.88</c:v>
                </c:pt>
                <c:pt idx="15">
                  <c:v>276.95999999999998</c:v>
                </c:pt>
                <c:pt idx="16">
                  <c:v>291.87</c:v>
                </c:pt>
                <c:pt idx="17">
                  <c:v>518.67999999999995</c:v>
                </c:pt>
                <c:pt idx="18">
                  <c:v>600.25</c:v>
                </c:pt>
                <c:pt idx="19">
                  <c:v>647.94000000000005</c:v>
                </c:pt>
                <c:pt idx="20">
                  <c:v>270</c:v>
                </c:pt>
                <c:pt idx="21">
                  <c:v>270</c:v>
                </c:pt>
                <c:pt idx="22">
                  <c:v>270</c:v>
                </c:pt>
                <c:pt idx="23">
                  <c:v>270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289560"/>
        <c:axId val="243289168"/>
      </c:lineChart>
      <c:catAx>
        <c:axId val="243288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288776"/>
        <c:crosses val="autoZero"/>
        <c:auto val="1"/>
        <c:lblAlgn val="ctr"/>
        <c:lblOffset val="100"/>
        <c:noMultiLvlLbl val="0"/>
      </c:catAx>
      <c:valAx>
        <c:axId val="243288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288384"/>
        <c:crosses val="autoZero"/>
        <c:crossBetween val="between"/>
      </c:valAx>
      <c:valAx>
        <c:axId val="243289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289560"/>
        <c:crosses val="max"/>
        <c:crossBetween val="between"/>
      </c:valAx>
      <c:catAx>
        <c:axId val="243289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3289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109.261</v>
      </c>
      <c r="O4" s="18">
        <v>57.954999999999998</v>
      </c>
      <c r="P4" s="18">
        <v>50.257999999999996</v>
      </c>
      <c r="Q4" s="18">
        <v>55.105999999999995</v>
      </c>
      <c r="R4" s="18">
        <v>54.493000000000002</v>
      </c>
      <c r="S4" s="18">
        <v>62.786000000000001</v>
      </c>
      <c r="T4" s="18">
        <v>48.015999999999998</v>
      </c>
      <c r="U4" s="18">
        <v>63.052999999999997</v>
      </c>
      <c r="V4" s="18">
        <v>102.354</v>
      </c>
      <c r="W4" s="18">
        <v>147.03200000000001</v>
      </c>
      <c r="X4" s="18">
        <v>171.30199999999999</v>
      </c>
      <c r="Y4" s="18">
        <v>203.03800000000001</v>
      </c>
      <c r="Z4" s="19"/>
      <c r="AA4" s="20">
        <f>SUM(B4:Z4)</f>
        <v>1124.654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223</v>
      </c>
      <c r="O7" s="28">
        <v>223.4</v>
      </c>
      <c r="P7" s="28">
        <v>249.88</v>
      </c>
      <c r="Q7" s="28">
        <v>276.95999999999998</v>
      </c>
      <c r="R7" s="28">
        <v>291.87</v>
      </c>
      <c r="S7" s="28">
        <v>518.67999999999995</v>
      </c>
      <c r="T7" s="28">
        <v>600.25</v>
      </c>
      <c r="U7" s="28">
        <v>647.94000000000005</v>
      </c>
      <c r="V7" s="28">
        <v>270</v>
      </c>
      <c r="W7" s="28">
        <v>270</v>
      </c>
      <c r="X7" s="28">
        <v>270</v>
      </c>
      <c r="Y7" s="28">
        <v>270</v>
      </c>
      <c r="Z7" s="29"/>
      <c r="AA7" s="30">
        <f>IF(SUM(B7:Z7)&lt;&gt;0,AVERAGEIF(B7:Z7,"&lt;&gt;"""),"")</f>
        <v>342.66499999999996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30</v>
      </c>
      <c r="O10" s="42">
        <v>10</v>
      </c>
      <c r="P10" s="42">
        <v>10</v>
      </c>
      <c r="Q10" s="42">
        <v>10</v>
      </c>
      <c r="R10" s="42">
        <v>10</v>
      </c>
      <c r="S10" s="42">
        <v>10</v>
      </c>
      <c r="T10" s="42">
        <v>10</v>
      </c>
      <c r="U10" s="42">
        <v>10</v>
      </c>
      <c r="V10" s="42">
        <v>95</v>
      </c>
      <c r="W10" s="42">
        <v>140</v>
      </c>
      <c r="X10" s="42">
        <v>165</v>
      </c>
      <c r="Y10" s="42">
        <v>190</v>
      </c>
      <c r="Z10" s="43"/>
      <c r="AA10" s="44">
        <f t="shared" ref="AA10:AA15" si="0">SUM(B10:Z10)</f>
        <v>690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6.2E-2</v>
      </c>
      <c r="T12" s="52"/>
      <c r="U12" s="52"/>
      <c r="V12" s="52"/>
      <c r="W12" s="52"/>
      <c r="X12" s="52"/>
      <c r="Y12" s="52"/>
      <c r="Z12" s="53"/>
      <c r="AA12" s="54">
        <f t="shared" si="0"/>
        <v>6.2E-2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58.555999999999997</v>
      </c>
      <c r="O14" s="57">
        <v>33.213000000000001</v>
      </c>
      <c r="P14" s="57">
        <v>32.769999999999996</v>
      </c>
      <c r="Q14" s="57">
        <v>35.114999999999995</v>
      </c>
      <c r="R14" s="57">
        <v>44.493000000000002</v>
      </c>
      <c r="S14" s="57">
        <v>47.75</v>
      </c>
      <c r="T14" s="57">
        <v>31.736000000000001</v>
      </c>
      <c r="U14" s="57">
        <v>45.378</v>
      </c>
      <c r="V14" s="57">
        <v>7.3540000000000001</v>
      </c>
      <c r="W14" s="57">
        <v>7.032</v>
      </c>
      <c r="X14" s="57">
        <v>6.3019999999999996</v>
      </c>
      <c r="Y14" s="57">
        <v>13.038</v>
      </c>
      <c r="Z14" s="58"/>
      <c r="AA14" s="59">
        <f t="shared" si="0"/>
        <v>362.73699999999997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88.555999999999997</v>
      </c>
      <c r="O16" s="62">
        <f t="shared" si="1"/>
        <v>43.213000000000001</v>
      </c>
      <c r="P16" s="62">
        <f t="shared" si="1"/>
        <v>42.769999999999996</v>
      </c>
      <c r="Q16" s="62">
        <f t="shared" si="1"/>
        <v>45.114999999999995</v>
      </c>
      <c r="R16" s="62">
        <f t="shared" si="1"/>
        <v>54.493000000000002</v>
      </c>
      <c r="S16" s="62">
        <f t="shared" si="1"/>
        <v>57.811999999999998</v>
      </c>
      <c r="T16" s="62">
        <f t="shared" si="1"/>
        <v>41.736000000000004</v>
      </c>
      <c r="U16" s="62">
        <f t="shared" si="1"/>
        <v>55.378</v>
      </c>
      <c r="V16" s="62">
        <f t="shared" si="1"/>
        <v>102.354</v>
      </c>
      <c r="W16" s="62">
        <f t="shared" si="1"/>
        <v>147.03200000000001</v>
      </c>
      <c r="X16" s="62">
        <f t="shared" si="1"/>
        <v>171.30199999999999</v>
      </c>
      <c r="Y16" s="62">
        <f t="shared" si="1"/>
        <v>203.03800000000001</v>
      </c>
      <c r="Z16" s="63" t="str">
        <f t="shared" si="1"/>
        <v/>
      </c>
      <c r="AA16" s="64">
        <f>SUM(AA10:AA15)</f>
        <v>1052.799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16.294</v>
      </c>
      <c r="O20" s="77">
        <v>10.590999999999999</v>
      </c>
      <c r="P20" s="77">
        <v>2.6629999999999998</v>
      </c>
      <c r="Q20" s="77">
        <v>2.5019999999999998</v>
      </c>
      <c r="R20" s="77"/>
      <c r="S20" s="77">
        <v>2.3159999999999998</v>
      </c>
      <c r="T20" s="77">
        <v>2.2930000000000001</v>
      </c>
      <c r="U20" s="77">
        <v>2.2490000000000001</v>
      </c>
      <c r="V20" s="77"/>
      <c r="W20" s="77"/>
      <c r="X20" s="77"/>
      <c r="Y20" s="77"/>
      <c r="Z20" s="78"/>
      <c r="AA20" s="79">
        <f t="shared" si="2"/>
        <v>38.908000000000001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4.4109999999999996</v>
      </c>
      <c r="O21" s="81">
        <v>4.1509999999999998</v>
      </c>
      <c r="P21" s="81">
        <v>4.8250000000000002</v>
      </c>
      <c r="Q21" s="81">
        <v>7.4890000000000008</v>
      </c>
      <c r="R21" s="81"/>
      <c r="S21" s="81">
        <v>2.6579999999999999</v>
      </c>
      <c r="T21" s="81">
        <v>3.9870000000000001</v>
      </c>
      <c r="U21" s="81">
        <v>5.4260000000000002</v>
      </c>
      <c r="V21" s="81"/>
      <c r="W21" s="81"/>
      <c r="X21" s="81"/>
      <c r="Y21" s="81"/>
      <c r="Z21" s="78"/>
      <c r="AA21" s="79">
        <f t="shared" si="2"/>
        <v>32.947000000000003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20.704999999999998</v>
      </c>
      <c r="O25" s="88">
        <f t="shared" si="3"/>
        <v>14.741999999999999</v>
      </c>
      <c r="P25" s="88">
        <f t="shared" si="3"/>
        <v>7.4879999999999995</v>
      </c>
      <c r="Q25" s="88">
        <f t="shared" si="3"/>
        <v>9.9909999999999997</v>
      </c>
      <c r="R25" s="88">
        <f t="shared" si="3"/>
        <v>0</v>
      </c>
      <c r="S25" s="88">
        <f t="shared" si="3"/>
        <v>4.9740000000000002</v>
      </c>
      <c r="T25" s="88">
        <f t="shared" si="3"/>
        <v>6.28</v>
      </c>
      <c r="U25" s="88">
        <f t="shared" si="3"/>
        <v>7.6750000000000007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71.855000000000004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109.261</v>
      </c>
      <c r="O29" s="77">
        <v>57.954999999999998</v>
      </c>
      <c r="P29" s="77">
        <v>50.258000000000003</v>
      </c>
      <c r="Q29" s="77">
        <v>55.106000000000002</v>
      </c>
      <c r="R29" s="77">
        <v>54.493000000000002</v>
      </c>
      <c r="S29" s="77">
        <v>62.786000000000001</v>
      </c>
      <c r="T29" s="77">
        <v>48.015999999999998</v>
      </c>
      <c r="U29" s="77">
        <v>63.052999999999997</v>
      </c>
      <c r="V29" s="77">
        <v>102.354</v>
      </c>
      <c r="W29" s="77">
        <v>147.03200000000001</v>
      </c>
      <c r="X29" s="77">
        <v>171.30199999999999</v>
      </c>
      <c r="Y29" s="77">
        <v>203.03800000000001</v>
      </c>
      <c r="Z29" s="78"/>
      <c r="AA29" s="79">
        <f>SUM(B29:Z29)</f>
        <v>1124.654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109.261</v>
      </c>
      <c r="O31" s="62">
        <f t="shared" si="4"/>
        <v>57.954999999999998</v>
      </c>
      <c r="P31" s="62">
        <f t="shared" si="4"/>
        <v>50.258000000000003</v>
      </c>
      <c r="Q31" s="62">
        <f t="shared" si="4"/>
        <v>55.106000000000002</v>
      </c>
      <c r="R31" s="62">
        <f t="shared" si="4"/>
        <v>54.493000000000002</v>
      </c>
      <c r="S31" s="62">
        <f t="shared" si="4"/>
        <v>62.786000000000001</v>
      </c>
      <c r="T31" s="62">
        <f t="shared" si="4"/>
        <v>48.015999999999998</v>
      </c>
      <c r="U31" s="62">
        <f t="shared" si="4"/>
        <v>63.052999999999997</v>
      </c>
      <c r="V31" s="62">
        <f t="shared" si="4"/>
        <v>102.354</v>
      </c>
      <c r="W31" s="62">
        <f t="shared" si="4"/>
        <v>147.03200000000001</v>
      </c>
      <c r="X31" s="62">
        <f t="shared" si="4"/>
        <v>171.30199999999999</v>
      </c>
      <c r="Y31" s="62">
        <f t="shared" si="4"/>
        <v>203.03800000000001</v>
      </c>
      <c r="Z31" s="63" t="str">
        <f t="shared" si="4"/>
        <v/>
      </c>
      <c r="AA31" s="64">
        <f>SUM(AA28:AA30)</f>
        <v>1124.654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109.261</v>
      </c>
      <c r="O51" s="88">
        <f t="shared" si="10"/>
        <v>57.954999999999998</v>
      </c>
      <c r="P51" s="88">
        <f t="shared" si="10"/>
        <v>50.257999999999996</v>
      </c>
      <c r="Q51" s="88">
        <f t="shared" si="10"/>
        <v>55.105999999999995</v>
      </c>
      <c r="R51" s="88">
        <f t="shared" si="10"/>
        <v>54.493000000000002</v>
      </c>
      <c r="S51" s="88">
        <f t="shared" si="10"/>
        <v>62.786000000000001</v>
      </c>
      <c r="T51" s="88">
        <f t="shared" si="10"/>
        <v>48.016000000000005</v>
      </c>
      <c r="U51" s="88">
        <f t="shared" si="10"/>
        <v>63.052999999999997</v>
      </c>
      <c r="V51" s="88">
        <f t="shared" si="10"/>
        <v>102.354</v>
      </c>
      <c r="W51" s="88">
        <f t="shared" si="10"/>
        <v>147.03200000000001</v>
      </c>
      <c r="X51" s="88">
        <f t="shared" si="10"/>
        <v>171.30199999999999</v>
      </c>
      <c r="Y51" s="88">
        <f t="shared" si="10"/>
        <v>203.03800000000001</v>
      </c>
      <c r="Z51" s="89" t="str">
        <f t="shared" si="10"/>
        <v/>
      </c>
      <c r="AA51" s="105">
        <f>SUM(B51:Z51)</f>
        <v>1124.654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109.261</v>
      </c>
      <c r="O4" s="18">
        <v>57.955000000000013</v>
      </c>
      <c r="P4" s="18">
        <v>50.258000000000003</v>
      </c>
      <c r="Q4" s="18">
        <v>55.106000000000002</v>
      </c>
      <c r="R4" s="18">
        <v>54.493000000000002</v>
      </c>
      <c r="S4" s="18">
        <v>62.786000000000008</v>
      </c>
      <c r="T4" s="18">
        <v>48.013000000000005</v>
      </c>
      <c r="U4" s="18">
        <v>63.042000000000002</v>
      </c>
      <c r="V4" s="18">
        <v>102.35400000000001</v>
      </c>
      <c r="W4" s="18">
        <v>147.03199999999998</v>
      </c>
      <c r="X4" s="18">
        <v>171.30200000000002</v>
      </c>
      <c r="Y4" s="18">
        <v>203.03800000000001</v>
      </c>
      <c r="Z4" s="19"/>
      <c r="AA4" s="20">
        <f>SUM(B4:Z4)</f>
        <v>1124.6400000000003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223</v>
      </c>
      <c r="O7" s="28">
        <v>223.4</v>
      </c>
      <c r="P7" s="28">
        <v>249.88</v>
      </c>
      <c r="Q7" s="28">
        <v>276.95999999999998</v>
      </c>
      <c r="R7" s="28">
        <v>291.87</v>
      </c>
      <c r="S7" s="28">
        <v>518.67999999999995</v>
      </c>
      <c r="T7" s="28">
        <v>600.25</v>
      </c>
      <c r="U7" s="28">
        <v>647.94000000000005</v>
      </c>
      <c r="V7" s="28">
        <v>270</v>
      </c>
      <c r="W7" s="28">
        <v>270</v>
      </c>
      <c r="X7" s="28">
        <v>270</v>
      </c>
      <c r="Y7" s="28">
        <v>270</v>
      </c>
      <c r="Z7" s="29"/>
      <c r="AA7" s="30">
        <f>IF(SUM(B7:Z7)&lt;&gt;0,AVERAGEIF(B7:Z7,"&lt;&gt;"""),"")</f>
        <v>342.66499999999996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97.153999999999996</v>
      </c>
      <c r="O10" s="42"/>
      <c r="P10" s="42"/>
      <c r="Q10" s="42"/>
      <c r="R10" s="42"/>
      <c r="S10" s="42"/>
      <c r="T10" s="42"/>
      <c r="U10" s="42"/>
      <c r="V10" s="42">
        <v>50.055999999999997</v>
      </c>
      <c r="W10" s="42">
        <v>64.510000000000005</v>
      </c>
      <c r="X10" s="42">
        <v>68.057000000000002</v>
      </c>
      <c r="Y10" s="42">
        <v>57.447000000000003</v>
      </c>
      <c r="Z10" s="43"/>
      <c r="AA10" s="44">
        <f t="shared" ref="AA10:AA15" si="0">SUM(B10:Z10)</f>
        <v>337.22399999999999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40</v>
      </c>
      <c r="P12" s="52">
        <v>38.045999999999999</v>
      </c>
      <c r="Q12" s="52">
        <v>45.714999999999996</v>
      </c>
      <c r="R12" s="52"/>
      <c r="S12" s="52"/>
      <c r="T12" s="52"/>
      <c r="U12" s="52"/>
      <c r="V12" s="52">
        <v>37.603999999999999</v>
      </c>
      <c r="W12" s="52">
        <v>37.603999999999999</v>
      </c>
      <c r="X12" s="52">
        <v>37.603999999999999</v>
      </c>
      <c r="Y12" s="52">
        <v>93.831000000000003</v>
      </c>
      <c r="Z12" s="53"/>
      <c r="AA12" s="54">
        <f t="shared" si="0"/>
        <v>330.404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0.85899999999999999</v>
      </c>
      <c r="R14" s="57">
        <v>0.64300000000000002</v>
      </c>
      <c r="S14" s="57">
        <v>0.14300000000000002</v>
      </c>
      <c r="T14" s="57"/>
      <c r="U14" s="57"/>
      <c r="V14" s="57"/>
      <c r="W14" s="57"/>
      <c r="X14" s="57"/>
      <c r="Y14" s="57"/>
      <c r="Z14" s="58"/>
      <c r="AA14" s="59">
        <f t="shared" si="0"/>
        <v>1.645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97.153999999999996</v>
      </c>
      <c r="O16" s="62">
        <f t="shared" si="1"/>
        <v>40</v>
      </c>
      <c r="P16" s="62">
        <f t="shared" si="1"/>
        <v>38.045999999999999</v>
      </c>
      <c r="Q16" s="62">
        <f t="shared" si="1"/>
        <v>46.573999999999998</v>
      </c>
      <c r="R16" s="62">
        <f t="shared" si="1"/>
        <v>0.64300000000000002</v>
      </c>
      <c r="S16" s="62">
        <f t="shared" si="1"/>
        <v>0.14300000000000002</v>
      </c>
      <c r="T16" s="62">
        <f t="shared" si="1"/>
        <v>0</v>
      </c>
      <c r="U16" s="62">
        <f t="shared" si="1"/>
        <v>0</v>
      </c>
      <c r="V16" s="62">
        <f t="shared" si="1"/>
        <v>87.66</v>
      </c>
      <c r="W16" s="62">
        <f t="shared" si="1"/>
        <v>102.114</v>
      </c>
      <c r="X16" s="62">
        <f t="shared" si="1"/>
        <v>105.661</v>
      </c>
      <c r="Y16" s="62">
        <f t="shared" si="1"/>
        <v>151.27800000000002</v>
      </c>
      <c r="Z16" s="63" t="str">
        <f t="shared" si="1"/>
        <v/>
      </c>
      <c r="AA16" s="64">
        <f>SUM(AA10:AA15)</f>
        <v>669.27299999999991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5.7379999999999995</v>
      </c>
      <c r="O20" s="77">
        <v>7.8330000000000002</v>
      </c>
      <c r="P20" s="77">
        <v>5.9870000000000001</v>
      </c>
      <c r="Q20" s="77">
        <v>5.7520000000000007</v>
      </c>
      <c r="R20" s="77">
        <v>5.0340000000000007</v>
      </c>
      <c r="S20" s="77">
        <v>20.929000000000002</v>
      </c>
      <c r="T20" s="77">
        <v>9.2720000000000002</v>
      </c>
      <c r="U20" s="77">
        <v>11.094999999999999</v>
      </c>
      <c r="V20" s="77">
        <v>5.8420000000000005</v>
      </c>
      <c r="W20" s="77">
        <v>8.9589999999999996</v>
      </c>
      <c r="X20" s="77">
        <v>9.2779999999999987</v>
      </c>
      <c r="Y20" s="77">
        <v>11.44</v>
      </c>
      <c r="Z20" s="78"/>
      <c r="AA20" s="79">
        <f t="shared" si="2"/>
        <v>107.15899999999999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6.3689999999999998</v>
      </c>
      <c r="O21" s="81">
        <v>10.122000000000002</v>
      </c>
      <c r="P21" s="81">
        <v>6.2250000000000005</v>
      </c>
      <c r="Q21" s="81">
        <v>2.78</v>
      </c>
      <c r="R21" s="81">
        <v>48.816000000000003</v>
      </c>
      <c r="S21" s="81">
        <v>41.713999999999999</v>
      </c>
      <c r="T21" s="81">
        <v>17.540999999999997</v>
      </c>
      <c r="U21" s="81">
        <v>19.146999999999998</v>
      </c>
      <c r="V21" s="81">
        <v>8.8520000000000003</v>
      </c>
      <c r="W21" s="81">
        <v>35.959000000000003</v>
      </c>
      <c r="X21" s="81">
        <v>56.363</v>
      </c>
      <c r="Y21" s="81">
        <v>40.32</v>
      </c>
      <c r="Z21" s="78"/>
      <c r="AA21" s="79">
        <f t="shared" si="2"/>
        <v>294.20800000000003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12.106999999999999</v>
      </c>
      <c r="O25" s="88">
        <f t="shared" si="3"/>
        <v>17.955000000000002</v>
      </c>
      <c r="P25" s="88">
        <f t="shared" si="3"/>
        <v>12.212</v>
      </c>
      <c r="Q25" s="88">
        <f t="shared" si="3"/>
        <v>8.532</v>
      </c>
      <c r="R25" s="88">
        <f t="shared" si="3"/>
        <v>53.85</v>
      </c>
      <c r="S25" s="88">
        <f t="shared" si="3"/>
        <v>62.643000000000001</v>
      </c>
      <c r="T25" s="88">
        <f t="shared" si="3"/>
        <v>26.812999999999995</v>
      </c>
      <c r="U25" s="88">
        <f t="shared" si="3"/>
        <v>30.241999999999997</v>
      </c>
      <c r="V25" s="88">
        <f t="shared" si="3"/>
        <v>14.694000000000001</v>
      </c>
      <c r="W25" s="88">
        <f t="shared" si="3"/>
        <v>44.918000000000006</v>
      </c>
      <c r="X25" s="88">
        <f t="shared" si="3"/>
        <v>65.640999999999991</v>
      </c>
      <c r="Y25" s="88">
        <f t="shared" si="3"/>
        <v>51.76</v>
      </c>
      <c r="Z25" s="89">
        <f t="shared" si="3"/>
        <v>0</v>
      </c>
      <c r="AA25" s="90">
        <f t="shared" si="3"/>
        <v>401.36700000000002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109.261</v>
      </c>
      <c r="O29" s="77">
        <v>57.954999999999998</v>
      </c>
      <c r="P29" s="77">
        <v>50.258000000000003</v>
      </c>
      <c r="Q29" s="77">
        <v>55.106000000000002</v>
      </c>
      <c r="R29" s="77">
        <v>54.493000000000002</v>
      </c>
      <c r="S29" s="77">
        <v>62.786000000000001</v>
      </c>
      <c r="T29" s="77">
        <v>26.812999999999999</v>
      </c>
      <c r="U29" s="77">
        <v>30.242000000000001</v>
      </c>
      <c r="V29" s="77">
        <v>102.354</v>
      </c>
      <c r="W29" s="77">
        <v>147.03200000000001</v>
      </c>
      <c r="X29" s="77">
        <v>171.30199999999999</v>
      </c>
      <c r="Y29" s="77">
        <v>203.03800000000001</v>
      </c>
      <c r="Z29" s="78"/>
      <c r="AA29" s="79">
        <f>SUM(B29:Z29)</f>
        <v>1070.6400000000001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109.261</v>
      </c>
      <c r="O31" s="62">
        <f t="shared" si="4"/>
        <v>57.954999999999998</v>
      </c>
      <c r="P31" s="62">
        <f t="shared" si="4"/>
        <v>50.258000000000003</v>
      </c>
      <c r="Q31" s="62">
        <f t="shared" si="4"/>
        <v>55.106000000000002</v>
      </c>
      <c r="R31" s="62">
        <f t="shared" si="4"/>
        <v>54.493000000000002</v>
      </c>
      <c r="S31" s="62">
        <f t="shared" si="4"/>
        <v>62.786000000000001</v>
      </c>
      <c r="T31" s="62">
        <f t="shared" si="4"/>
        <v>26.812999999999999</v>
      </c>
      <c r="U31" s="62">
        <f t="shared" si="4"/>
        <v>30.242000000000001</v>
      </c>
      <c r="V31" s="62">
        <f t="shared" si="4"/>
        <v>102.354</v>
      </c>
      <c r="W31" s="62">
        <f t="shared" si="4"/>
        <v>147.03200000000001</v>
      </c>
      <c r="X31" s="62">
        <f t="shared" si="4"/>
        <v>171.30199999999999</v>
      </c>
      <c r="Y31" s="62">
        <f t="shared" si="4"/>
        <v>203.03800000000001</v>
      </c>
      <c r="Z31" s="63">
        <f t="shared" si="4"/>
        <v>0</v>
      </c>
      <c r="AA31" s="64">
        <f t="shared" si="4"/>
        <v>1070.6400000000001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21.2</v>
      </c>
      <c r="U38" s="99">
        <v>32.799999999999997</v>
      </c>
      <c r="V38" s="99"/>
      <c r="W38" s="99"/>
      <c r="X38" s="99"/>
      <c r="Y38" s="99"/>
      <c r="Z38" s="100"/>
      <c r="AA38" s="79">
        <f t="shared" si="5"/>
        <v>54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21.2</v>
      </c>
      <c r="U39" s="88">
        <f t="shared" si="6"/>
        <v>32.799999999999997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21.2</v>
      </c>
      <c r="U46" s="99">
        <v>32.799999999999997</v>
      </c>
      <c r="V46" s="99"/>
      <c r="W46" s="99"/>
      <c r="X46" s="99"/>
      <c r="Y46" s="99"/>
      <c r="Z46" s="100"/>
      <c r="AA46" s="79">
        <f t="shared" si="7"/>
        <v>54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21.2</v>
      </c>
      <c r="U48" s="88">
        <f t="shared" si="8"/>
        <v>32.799999999999997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109.261</v>
      </c>
      <c r="O51" s="88">
        <f t="shared" si="10"/>
        <v>57.954999999999998</v>
      </c>
      <c r="P51" s="88">
        <f t="shared" si="10"/>
        <v>50.257999999999996</v>
      </c>
      <c r="Q51" s="88">
        <f t="shared" si="10"/>
        <v>55.105999999999995</v>
      </c>
      <c r="R51" s="88">
        <f t="shared" si="10"/>
        <v>54.493000000000002</v>
      </c>
      <c r="S51" s="88">
        <f t="shared" si="10"/>
        <v>62.786000000000001</v>
      </c>
      <c r="T51" s="88">
        <f t="shared" si="10"/>
        <v>48.012999999999991</v>
      </c>
      <c r="U51" s="88">
        <f t="shared" si="10"/>
        <v>63.041999999999994</v>
      </c>
      <c r="V51" s="88">
        <f t="shared" si="10"/>
        <v>102.354</v>
      </c>
      <c r="W51" s="88">
        <f t="shared" si="10"/>
        <v>147.03200000000001</v>
      </c>
      <c r="X51" s="88">
        <f t="shared" si="10"/>
        <v>171.30199999999999</v>
      </c>
      <c r="Y51" s="88">
        <f t="shared" si="10"/>
        <v>203.03800000000001</v>
      </c>
      <c r="Z51" s="89">
        <f t="shared" si="10"/>
        <v>0</v>
      </c>
      <c r="AA51" s="105">
        <f>SUM(B51:Z51)</f>
        <v>1124.6399999999999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21.2</v>
      </c>
      <c r="U4" s="18">
        <v>32.799999999999997</v>
      </c>
      <c r="V4" s="18"/>
      <c r="W4" s="18"/>
      <c r="X4" s="18"/>
      <c r="Y4" s="18"/>
      <c r="Z4" s="19"/>
      <c r="AA4" s="112">
        <f>SUM(B4:Z4)</f>
        <v>54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223</v>
      </c>
      <c r="O7" s="118">
        <v>223.4</v>
      </c>
      <c r="P7" s="118">
        <v>249.88</v>
      </c>
      <c r="Q7" s="118">
        <v>276.95999999999998</v>
      </c>
      <c r="R7" s="118">
        <v>291.87</v>
      </c>
      <c r="S7" s="118">
        <v>518.67999999999995</v>
      </c>
      <c r="T7" s="118">
        <v>600.25</v>
      </c>
      <c r="U7" s="118">
        <v>647.94000000000005</v>
      </c>
      <c r="V7" s="118">
        <v>270</v>
      </c>
      <c r="W7" s="118">
        <v>270</v>
      </c>
      <c r="X7" s="118">
        <v>270</v>
      </c>
      <c r="Y7" s="118">
        <v>270</v>
      </c>
      <c r="Z7" s="119"/>
      <c r="AA7" s="120">
        <f>IF(SUM(B7:Z7)&lt;&gt;0,AVERAGEIF(B7:Z7,"&lt;&gt;"""),"")</f>
        <v>342.66499999999996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21.2</v>
      </c>
      <c r="U23" s="134">
        <v>32.799999999999997</v>
      </c>
      <c r="V23" s="134"/>
      <c r="W23" s="134"/>
      <c r="X23" s="134"/>
      <c r="Y23" s="134"/>
      <c r="Z23" s="132"/>
      <c r="AA23" s="133">
        <f t="shared" si="2"/>
        <v>54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21.2</v>
      </c>
      <c r="U24" s="136">
        <f t="shared" si="3"/>
        <v>32.799999999999997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2022-09-07T08:22:15Z</dcterms:created>
  <dcterms:modified xsi:type="dcterms:W3CDTF">2022-09-07T08:22:15Z</dcterms:modified>
</cp:coreProperties>
</file>