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M51" i="4"/>
  <c r="L51" i="4"/>
  <c r="K51" i="4"/>
  <c r="J51" i="4"/>
  <c r="I51" i="4"/>
  <c r="H51" i="4"/>
  <c r="G51" i="4"/>
  <c r="F51" i="4"/>
  <c r="E51" i="4"/>
  <c r="D51" i="4"/>
  <c r="C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0" i="4"/>
  <c r="AA16" i="4" s="1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<sst xmlns="http://schemas.openxmlformats.org/spreadsheetml/2006/main" count="117" uniqueCount="53">
  <si>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26/08/2022 11:18:23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</si>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</sst>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4">
                  <c:v>7.7610000000000001</c:v>
                </c:pt>
                <c:pt idx="15">
                  <c:v>8.6760000000000002</c:v>
                </c:pt>
                <c:pt idx="16">
                  <c:v>14.102</c:v>
                </c:pt>
                <c:pt idx="17">
                  <c:v>25.812999999999999</c:v>
                </c:pt>
                <c:pt idx="18">
                  <c:v>65.218000000000004</c:v>
                </c:pt>
                <c:pt idx="19">
                  <c:v>34.03</c:v>
                </c:pt>
                <c:pt idx="20">
                  <c:v>69.98</c:v>
                </c:pt>
                <c:pt idx="21">
                  <c:v>66</c:v>
                </c:pt>
                <c:pt idx="22">
                  <c:v>29.888000000000002</c:v>
                </c:pt>
                <c:pt idx="23">
                  <c:v>65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52.929000000000009</c:v>
                </c:pt>
                <c:pt idx="13">
                  <c:v>46.623000000000005</c:v>
                </c:pt>
                <c:pt idx="14">
                  <c:v>17.238</c:v>
                </c:pt>
                <c:pt idx="15">
                  <c:v>17.563999999999997</c:v>
                </c:pt>
                <c:pt idx="16">
                  <c:v>2.84</c:v>
                </c:pt>
                <c:pt idx="17">
                  <c:v>2.3330000000000002</c:v>
                </c:pt>
                <c:pt idx="18">
                  <c:v>24.118000000000002</c:v>
                </c:pt>
                <c:pt idx="19">
                  <c:v>0.66700000000000004</c:v>
                </c:pt>
                <c:pt idx="20">
                  <c:v>0.66700000000000004</c:v>
                </c:pt>
                <c:pt idx="21">
                  <c:v>7.6219999999999999</c:v>
                </c:pt>
                <c:pt idx="22">
                  <c:v>0.33300000000000002</c:v>
                </c:pt>
                <c:pt idx="23">
                  <c:v>7.133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43792896"/>
        <c:axId val="352407920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69.14200000000001</c:v>
                </c:pt>
                <c:pt idx="13">
                  <c:v>66.47</c:v>
                </c:pt>
                <c:pt idx="14">
                  <c:v>35.052999999999997</c:v>
                </c:pt>
                <c:pt idx="15">
                  <c:v>38.380000000000003</c:v>
                </c:pt>
                <c:pt idx="16">
                  <c:v>27.076000000000004</c:v>
                </c:pt>
                <c:pt idx="17">
                  <c:v>31.367999999999999</c:v>
                </c:pt>
                <c:pt idx="18">
                  <c:v>96.645999999999987</c:v>
                </c:pt>
                <c:pt idx="19">
                  <c:v>35.138999999999996</c:v>
                </c:pt>
                <c:pt idx="20">
                  <c:v>76.143000000000001</c:v>
                </c:pt>
                <c:pt idx="21">
                  <c:v>94.777999999999992</c:v>
                </c:pt>
                <c:pt idx="22">
                  <c:v>30.429000000000002</c:v>
                </c:pt>
                <c:pt idx="23">
                  <c:v>75.13300000000001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3792896"/>
        <c:axId val="352407920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288.91000000000003</c:v>
                </c:pt>
                <c:pt idx="13">
                  <c:v>289.73</c:v>
                </c:pt>
                <c:pt idx="14">
                  <c:v>325</c:v>
                </c:pt>
                <c:pt idx="15">
                  <c:v>325</c:v>
                </c:pt>
                <c:pt idx="16">
                  <c:v>419.45</c:v>
                </c:pt>
                <c:pt idx="17">
                  <c:v>419.87</c:v>
                </c:pt>
                <c:pt idx="18">
                  <c:v>781</c:v>
                </c:pt>
                <c:pt idx="19">
                  <c:v>471.61</c:v>
                </c:pt>
                <c:pt idx="20">
                  <c:v>701</c:v>
                </c:pt>
                <c:pt idx="21">
                  <c:v>754.52</c:v>
                </c:pt>
                <c:pt idx="22">
                  <c:v>420.28</c:v>
                </c:pt>
                <c:pt idx="23">
                  <c:v>656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52408704"/>
        <c:axId val="352408312"/>
      </c:lineChart>
      <c:catAx>
        <c:axId val="14379289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52407920"/>
        <c:crosses val="autoZero"/>
        <c:auto val="1"/>
        <c:lblAlgn val="ctr"/>
        <c:lblOffset val="100"/>
        <c:noMultiLvlLbl val="0"/>
      </c:catAx>
      <c:valAx>
        <c:axId val="3524079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43792896"/>
        <c:crosses val="autoZero"/>
        <c:crossBetween val="between"/>
      </c:valAx>
      <c:valAx>
        <c:axId val="352408312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52408704"/>
        <c:crosses val="max"/>
        <c:crossBetween val="between"/>
      </c:valAx>
      <c:catAx>
        <c:axId val="352408704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5240831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1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9364" cy="628811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44799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69.14200000000001</v>
      </c>
      <c r="O4" s="18">
        <v>66.47</v>
      </c>
      <c r="P4" s="18">
        <v>35.053000000000004</v>
      </c>
      <c r="Q4" s="18">
        <v>38.379999999999995</v>
      </c>
      <c r="R4" s="18">
        <v>27.075999999999997</v>
      </c>
      <c r="S4" s="18">
        <v>31.368000000000002</v>
      </c>
      <c r="T4" s="18">
        <v>96.646000000000001</v>
      </c>
      <c r="U4" s="18">
        <v>35.139000000000003</v>
      </c>
      <c r="V4" s="18">
        <v>76.143000000000001</v>
      </c>
      <c r="W4" s="18">
        <v>94.778000000000006</v>
      </c>
      <c r="X4" s="18">
        <v>30.429000000000002</v>
      </c>
      <c r="Y4" s="18">
        <v>75.13300000000001</v>
      </c>
      <c r="Z4" s="19"/>
      <c r="AA4" s="20">
        <f>SUM(B4:Z4)</f>
        <v>675.75700000000006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288.91000000000003</v>
      </c>
      <c r="O7" s="28">
        <v>289.73</v>
      </c>
      <c r="P7" s="28">
        <v>325</v>
      </c>
      <c r="Q7" s="28">
        <v>325</v>
      </c>
      <c r="R7" s="28">
        <v>419.45</v>
      </c>
      <c r="S7" s="28">
        <v>419.87</v>
      </c>
      <c r="T7" s="28">
        <v>781</v>
      </c>
      <c r="U7" s="28">
        <v>471.61</v>
      </c>
      <c r="V7" s="28">
        <v>701</v>
      </c>
      <c r="W7" s="28">
        <v>754.52</v>
      </c>
      <c r="X7" s="28">
        <v>420.28</v>
      </c>
      <c r="Y7" s="28">
        <v>656</v>
      </c>
      <c r="Z7" s="29"/>
      <c r="AA7" s="30">
        <f>IF(SUM(B7:Z7)&lt;&gt;0,AVERAGEIF(B7:Z7,"&lt;&gt;"""),"")</f>
        <v>487.69749999999999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>
        <v>7.7610000000000001</v>
      </c>
      <c r="Q12" s="52">
        <v>8.6760000000000002</v>
      </c>
      <c r="R12" s="52">
        <v>14.102</v>
      </c>
      <c r="S12" s="52">
        <v>25.812999999999999</v>
      </c>
      <c r="T12" s="52">
        <v>65.218000000000004</v>
      </c>
      <c r="U12" s="52">
        <v>34.03</v>
      </c>
      <c r="V12" s="52">
        <v>69.98</v>
      </c>
      <c r="W12" s="52">
        <v>66</v>
      </c>
      <c r="X12" s="52">
        <v>29.888000000000002</v>
      </c>
      <c r="Y12" s="52">
        <v>65</v>
      </c>
      <c r="Z12" s="53"/>
      <c r="AA12" s="54">
        <f t="shared" si="0"/>
        <v>386.46800000000002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52.929000000000009</v>
      </c>
      <c r="O14" s="57">
        <v>46.623000000000005</v>
      </c>
      <c r="P14" s="57">
        <v>17.238</v>
      </c>
      <c r="Q14" s="57">
        <v>17.563999999999997</v>
      </c>
      <c r="R14" s="57">
        <v>2.84</v>
      </c>
      <c r="S14" s="57">
        <v>2.3330000000000002</v>
      </c>
      <c r="T14" s="57">
        <v>24.118000000000002</v>
      </c>
      <c r="U14" s="57">
        <v>0.66700000000000004</v>
      </c>
      <c r="V14" s="57">
        <v>0.66700000000000004</v>
      </c>
      <c r="W14" s="57">
        <v>7.6219999999999999</v>
      </c>
      <c r="X14" s="57">
        <v>0.33300000000000002</v>
      </c>
      <c r="Y14" s="57">
        <v>7.133</v>
      </c>
      <c r="Z14" s="58"/>
      <c r="AA14" s="59">
        <f t="shared" si="0"/>
        <v>180.06700000000001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52.929000000000009</v>
      </c>
      <c r="O16" s="62">
        <f t="shared" si="1"/>
        <v>46.623000000000005</v>
      </c>
      <c r="P16" s="62">
        <f t="shared" si="1"/>
        <v>24.998999999999999</v>
      </c>
      <c r="Q16" s="62">
        <f t="shared" si="1"/>
        <v>26.239999999999995</v>
      </c>
      <c r="R16" s="62">
        <f t="shared" si="1"/>
        <v>16.942</v>
      </c>
      <c r="S16" s="62">
        <f t="shared" si="1"/>
        <v>28.146000000000001</v>
      </c>
      <c r="T16" s="62">
        <f t="shared" si="1"/>
        <v>89.336000000000013</v>
      </c>
      <c r="U16" s="62">
        <f t="shared" si="1"/>
        <v>34.697000000000003</v>
      </c>
      <c r="V16" s="62">
        <f t="shared" si="1"/>
        <v>70.647000000000006</v>
      </c>
      <c r="W16" s="62">
        <f t="shared" si="1"/>
        <v>73.622</v>
      </c>
      <c r="X16" s="62">
        <f t="shared" si="1"/>
        <v>30.221</v>
      </c>
      <c r="Y16" s="62">
        <f t="shared" si="1"/>
        <v>72.132999999999996</v>
      </c>
      <c r="Z16" s="63" t="str">
        <f t="shared" si="1"/>
        <v/>
      </c>
      <c r="AA16" s="64">
        <f>SUM(AA10:AA15)</f>
        <v>566.53500000000008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9.548</v>
      </c>
      <c r="O20" s="77">
        <v>9.4169999999999998</v>
      </c>
      <c r="P20" s="77">
        <v>2.4</v>
      </c>
      <c r="Q20" s="77">
        <v>2.2999999999999998</v>
      </c>
      <c r="R20" s="77">
        <v>2.6</v>
      </c>
      <c r="S20" s="77"/>
      <c r="T20" s="77">
        <v>2.31</v>
      </c>
      <c r="U20" s="77">
        <v>0.11799999999999999</v>
      </c>
      <c r="V20" s="77">
        <v>2.5</v>
      </c>
      <c r="W20" s="77">
        <v>3</v>
      </c>
      <c r="X20" s="77"/>
      <c r="Y20" s="77">
        <v>3</v>
      </c>
      <c r="Z20" s="78"/>
      <c r="AA20" s="79">
        <f t="shared" si="2"/>
        <v>37.192999999999998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6.665</v>
      </c>
      <c r="O21" s="81">
        <v>10.43</v>
      </c>
      <c r="P21" s="81">
        <v>7.6539999999999999</v>
      </c>
      <c r="Q21" s="81">
        <v>9.84</v>
      </c>
      <c r="R21" s="81">
        <v>7.5339999999999998</v>
      </c>
      <c r="S21" s="81">
        <v>3.222</v>
      </c>
      <c r="T21" s="81">
        <v>5</v>
      </c>
      <c r="U21" s="81">
        <v>0.32400000000000001</v>
      </c>
      <c r="V21" s="81">
        <v>2.996</v>
      </c>
      <c r="W21" s="81">
        <v>18.156000000000002</v>
      </c>
      <c r="X21" s="81">
        <v>0.20799999999999999</v>
      </c>
      <c r="Y21" s="81"/>
      <c r="Z21" s="78"/>
      <c r="AA21" s="79">
        <f t="shared" si="2"/>
        <v>72.028999999999996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16.213000000000001</v>
      </c>
      <c r="O25" s="88">
        <f t="shared" si="3"/>
        <v>19.847000000000001</v>
      </c>
      <c r="P25" s="88">
        <f t="shared" si="3"/>
        <v>10.054</v>
      </c>
      <c r="Q25" s="88">
        <f t="shared" si="3"/>
        <v>12.14</v>
      </c>
      <c r="R25" s="88">
        <f t="shared" si="3"/>
        <v>10.134</v>
      </c>
      <c r="S25" s="88">
        <f t="shared" si="3"/>
        <v>3.222</v>
      </c>
      <c r="T25" s="88">
        <f t="shared" si="3"/>
        <v>7.3100000000000005</v>
      </c>
      <c r="U25" s="88">
        <f t="shared" si="3"/>
        <v>0.442</v>
      </c>
      <c r="V25" s="88">
        <f t="shared" si="3"/>
        <v>5.4960000000000004</v>
      </c>
      <c r="W25" s="88">
        <f t="shared" si="3"/>
        <v>21.156000000000002</v>
      </c>
      <c r="X25" s="88">
        <f t="shared" si="3"/>
        <v>0.20799999999999999</v>
      </c>
      <c r="Y25" s="88">
        <f t="shared" si="3"/>
        <v>3</v>
      </c>
      <c r="Z25" s="89" t="str">
        <f t="shared" si="3"/>
        <v/>
      </c>
      <c r="AA25" s="90">
        <f>SUM(AA19:AA24)</f>
        <v>109.22199999999999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69.141999999999996</v>
      </c>
      <c r="O29" s="77">
        <v>66.47</v>
      </c>
      <c r="P29" s="77">
        <v>35.052999999999997</v>
      </c>
      <c r="Q29" s="77">
        <v>38.380000000000003</v>
      </c>
      <c r="R29" s="77">
        <v>27.076000000000001</v>
      </c>
      <c r="S29" s="77">
        <v>31.367999999999999</v>
      </c>
      <c r="T29" s="77">
        <v>96.646000000000001</v>
      </c>
      <c r="U29" s="77">
        <v>35.139000000000003</v>
      </c>
      <c r="V29" s="77">
        <v>76.143000000000001</v>
      </c>
      <c r="W29" s="77">
        <v>94.778000000000006</v>
      </c>
      <c r="X29" s="77">
        <v>30.428999999999998</v>
      </c>
      <c r="Y29" s="77">
        <v>75.132999999999996</v>
      </c>
      <c r="Z29" s="78"/>
      <c r="AA29" s="79">
        <f>SUM(B29:Z29)</f>
        <v>675.75700000000006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69.141999999999996</v>
      </c>
      <c r="O31" s="62">
        <f t="shared" si="4"/>
        <v>66.47</v>
      </c>
      <c r="P31" s="62">
        <f t="shared" si="4"/>
        <v>35.052999999999997</v>
      </c>
      <c r="Q31" s="62">
        <f t="shared" si="4"/>
        <v>38.380000000000003</v>
      </c>
      <c r="R31" s="62">
        <f t="shared" si="4"/>
        <v>27.076000000000001</v>
      </c>
      <c r="S31" s="62">
        <f t="shared" si="4"/>
        <v>31.367999999999999</v>
      </c>
      <c r="T31" s="62">
        <f t="shared" si="4"/>
        <v>96.646000000000001</v>
      </c>
      <c r="U31" s="62">
        <f t="shared" si="4"/>
        <v>35.139000000000003</v>
      </c>
      <c r="V31" s="62">
        <f t="shared" si="4"/>
        <v>76.143000000000001</v>
      </c>
      <c r="W31" s="62">
        <f t="shared" si="4"/>
        <v>94.778000000000006</v>
      </c>
      <c r="X31" s="62">
        <f t="shared" si="4"/>
        <v>30.428999999999998</v>
      </c>
      <c r="Y31" s="62">
        <f t="shared" si="4"/>
        <v>75.132999999999996</v>
      </c>
      <c r="Z31" s="63" t="str">
        <f t="shared" si="4"/>
        <v/>
      </c>
      <c r="AA31" s="64">
        <f>SUM(AA28:AA30)</f>
        <v>675.75700000000006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69.14200000000001</v>
      </c>
      <c r="O51" s="88">
        <f t="shared" si="10"/>
        <v>66.47</v>
      </c>
      <c r="P51" s="88">
        <f t="shared" si="10"/>
        <v>35.052999999999997</v>
      </c>
      <c r="Q51" s="88">
        <f t="shared" si="10"/>
        <v>38.379999999999995</v>
      </c>
      <c r="R51" s="88">
        <f t="shared" si="10"/>
        <v>27.076000000000001</v>
      </c>
      <c r="S51" s="88">
        <f t="shared" si="10"/>
        <v>31.368000000000002</v>
      </c>
      <c r="T51" s="88">
        <f t="shared" si="10"/>
        <v>96.646000000000015</v>
      </c>
      <c r="U51" s="88">
        <f t="shared" si="10"/>
        <v>35.139000000000003</v>
      </c>
      <c r="V51" s="88">
        <f t="shared" si="10"/>
        <v>76.143000000000001</v>
      </c>
      <c r="W51" s="88">
        <f t="shared" si="10"/>
        <v>94.778000000000006</v>
      </c>
      <c r="X51" s="88">
        <f t="shared" si="10"/>
        <v>30.428999999999998</v>
      </c>
      <c r="Y51" s="88">
        <f t="shared" si="10"/>
        <v>75.132999999999996</v>
      </c>
      <c r="Z51" s="89" t="str">
        <f t="shared" si="10"/>
        <v/>
      </c>
      <c r="AA51" s="105">
        <f>SUM(B51:Z51)</f>
        <v>675.75700000000006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44799</v>
      </c>
      <c r="B2" s="106"/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69.14200000000001</v>
      </c>
      <c r="O4" s="18">
        <v>66.47</v>
      </c>
      <c r="P4" s="18">
        <v>35.052999999999997</v>
      </c>
      <c r="Q4" s="18">
        <v>38.380000000000003</v>
      </c>
      <c r="R4" s="18">
        <v>27.076000000000004</v>
      </c>
      <c r="S4" s="18">
        <v>31.367999999999999</v>
      </c>
      <c r="T4" s="18">
        <v>96.645999999999987</v>
      </c>
      <c r="U4" s="18">
        <v>35.138999999999996</v>
      </c>
      <c r="V4" s="18">
        <v>76.143000000000001</v>
      </c>
      <c r="W4" s="18">
        <v>94.777999999999992</v>
      </c>
      <c r="X4" s="18">
        <v>30.429000000000002</v>
      </c>
      <c r="Y4" s="18">
        <v>75.13300000000001</v>
      </c>
      <c r="Z4" s="19"/>
      <c r="AA4" s="20">
        <f>SUM(B4:Z4)</f>
        <v>675.75700000000006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288.91000000000003</v>
      </c>
      <c r="O7" s="28">
        <v>289.73</v>
      </c>
      <c r="P7" s="28">
        <v>325</v>
      </c>
      <c r="Q7" s="28">
        <v>325</v>
      </c>
      <c r="R7" s="28">
        <v>419.45</v>
      </c>
      <c r="S7" s="28">
        <v>419.87</v>
      </c>
      <c r="T7" s="28">
        <v>781</v>
      </c>
      <c r="U7" s="28">
        <v>471.61</v>
      </c>
      <c r="V7" s="28">
        <v>701</v>
      </c>
      <c r="W7" s="28">
        <v>754.52</v>
      </c>
      <c r="X7" s="28">
        <v>420.28</v>
      </c>
      <c r="Y7" s="28">
        <v>656</v>
      </c>
      <c r="Z7" s="29"/>
      <c r="AA7" s="30">
        <f>IF(SUM(B7:Z7)&lt;&gt;0,AVERAGEIF(B7:Z7,"&lt;&gt;"""),"")</f>
        <v>487.69749999999999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>
        <v>61.693000000000005</v>
      </c>
      <c r="O12" s="52">
        <v>58.632999999999996</v>
      </c>
      <c r="P12" s="52">
        <v>3.2730000000000001</v>
      </c>
      <c r="Q12" s="52">
        <v>3.2730000000000001</v>
      </c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126.87199999999999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>
        <v>0.38900000000000001</v>
      </c>
      <c r="Q14" s="57">
        <v>0.28599999999999998</v>
      </c>
      <c r="R14" s="57">
        <v>0.41599999999999998</v>
      </c>
      <c r="S14" s="57"/>
      <c r="T14" s="57">
        <v>7.0000000000000001E-3</v>
      </c>
      <c r="U14" s="57">
        <v>0.26600000000000001</v>
      </c>
      <c r="V14" s="57">
        <v>0.19700000000000001</v>
      </c>
      <c r="W14" s="57">
        <v>1.6E-2</v>
      </c>
      <c r="X14" s="57">
        <v>0.28299999999999997</v>
      </c>
      <c r="Y14" s="57"/>
      <c r="Z14" s="58"/>
      <c r="AA14" s="59">
        <f t="shared" si="0"/>
        <v>1.8599999999999999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61.693000000000005</v>
      </c>
      <c r="O16" s="62">
        <f t="shared" si="1"/>
        <v>58.632999999999996</v>
      </c>
      <c r="P16" s="62">
        <f t="shared" si="1"/>
        <v>3.6619999999999999</v>
      </c>
      <c r="Q16" s="62">
        <f t="shared" si="1"/>
        <v>3.5590000000000002</v>
      </c>
      <c r="R16" s="62">
        <f t="shared" si="1"/>
        <v>0.41599999999999998</v>
      </c>
      <c r="S16" s="62">
        <f t="shared" si="1"/>
        <v>0</v>
      </c>
      <c r="T16" s="62">
        <f t="shared" si="1"/>
        <v>7.0000000000000001E-3</v>
      </c>
      <c r="U16" s="62">
        <f t="shared" si="1"/>
        <v>0.26600000000000001</v>
      </c>
      <c r="V16" s="62">
        <f t="shared" si="1"/>
        <v>0.19700000000000001</v>
      </c>
      <c r="W16" s="62">
        <f t="shared" si="1"/>
        <v>1.6E-2</v>
      </c>
      <c r="X16" s="62">
        <f t="shared" si="1"/>
        <v>0.28299999999999997</v>
      </c>
      <c r="Y16" s="62">
        <f t="shared" si="1"/>
        <v>0</v>
      </c>
      <c r="Z16" s="63" t="str">
        <f t="shared" si="1"/>
        <v/>
      </c>
      <c r="AA16" s="64">
        <f>SUM(AA10:AA15)</f>
        <v>128.732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5.7329999999999997</v>
      </c>
      <c r="O20" s="77">
        <v>6.7930000000000001</v>
      </c>
      <c r="P20" s="77">
        <v>20.282999999999998</v>
      </c>
      <c r="Q20" s="77">
        <v>24.62</v>
      </c>
      <c r="R20" s="77">
        <v>19.364999999999998</v>
      </c>
      <c r="S20" s="77">
        <v>21.977</v>
      </c>
      <c r="T20" s="77">
        <v>19.141999999999999</v>
      </c>
      <c r="U20" s="77">
        <v>20.266999999999999</v>
      </c>
      <c r="V20" s="77">
        <v>18.326000000000001</v>
      </c>
      <c r="W20" s="77">
        <v>14.451000000000001</v>
      </c>
      <c r="X20" s="77">
        <v>16.454000000000001</v>
      </c>
      <c r="Y20" s="77">
        <v>16.355</v>
      </c>
      <c r="Z20" s="78"/>
      <c r="AA20" s="79">
        <f t="shared" si="2"/>
        <v>203.76599999999999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1.716</v>
      </c>
      <c r="O21" s="81">
        <v>1.044</v>
      </c>
      <c r="P21" s="81">
        <v>11.108000000000001</v>
      </c>
      <c r="Q21" s="81">
        <v>10.201000000000001</v>
      </c>
      <c r="R21" s="81">
        <v>7.2949999999999999</v>
      </c>
      <c r="S21" s="81">
        <v>9.391</v>
      </c>
      <c r="T21" s="81">
        <v>77.496999999999986</v>
      </c>
      <c r="U21" s="81">
        <v>14.606</v>
      </c>
      <c r="V21" s="81">
        <v>57.61999999999999</v>
      </c>
      <c r="W21" s="81">
        <v>80.311000000000007</v>
      </c>
      <c r="X21" s="81">
        <v>13.692</v>
      </c>
      <c r="Y21" s="81">
        <v>58.778000000000006</v>
      </c>
      <c r="Z21" s="78"/>
      <c r="AA21" s="79">
        <f t="shared" si="2"/>
        <v>343.25900000000001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7.4489999999999998</v>
      </c>
      <c r="O25" s="88">
        <f t="shared" si="3"/>
        <v>7.8369999999999997</v>
      </c>
      <c r="P25" s="88">
        <f t="shared" si="3"/>
        <v>31.390999999999998</v>
      </c>
      <c r="Q25" s="88">
        <f t="shared" si="3"/>
        <v>34.820999999999998</v>
      </c>
      <c r="R25" s="88">
        <f t="shared" si="3"/>
        <v>26.659999999999997</v>
      </c>
      <c r="S25" s="88">
        <f t="shared" si="3"/>
        <v>31.368000000000002</v>
      </c>
      <c r="T25" s="88">
        <f t="shared" si="3"/>
        <v>96.638999999999982</v>
      </c>
      <c r="U25" s="88">
        <f t="shared" si="3"/>
        <v>34.872999999999998</v>
      </c>
      <c r="V25" s="88">
        <f t="shared" si="3"/>
        <v>75.945999999999998</v>
      </c>
      <c r="W25" s="88">
        <f t="shared" si="3"/>
        <v>94.762</v>
      </c>
      <c r="X25" s="88">
        <f t="shared" si="3"/>
        <v>30.146000000000001</v>
      </c>
      <c r="Y25" s="88">
        <f t="shared" si="3"/>
        <v>75.13300000000001</v>
      </c>
      <c r="Z25" s="89">
        <f t="shared" si="3"/>
        <v>0</v>
      </c>
      <c r="AA25" s="90">
        <f t="shared" si="3"/>
        <v>547.02499999999998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69.141999999999996</v>
      </c>
      <c r="O29" s="77">
        <v>66.47</v>
      </c>
      <c r="P29" s="77">
        <v>35.052999999999997</v>
      </c>
      <c r="Q29" s="77">
        <v>38.380000000000003</v>
      </c>
      <c r="R29" s="77">
        <v>27.076000000000001</v>
      </c>
      <c r="S29" s="77">
        <v>31.367999999999999</v>
      </c>
      <c r="T29" s="77">
        <v>96.646000000000001</v>
      </c>
      <c r="U29" s="77">
        <v>35.139000000000003</v>
      </c>
      <c r="V29" s="77">
        <v>76.143000000000001</v>
      </c>
      <c r="W29" s="77">
        <v>94.778000000000006</v>
      </c>
      <c r="X29" s="77">
        <v>30.428999999999998</v>
      </c>
      <c r="Y29" s="77">
        <v>75.132999999999996</v>
      </c>
      <c r="Z29" s="78"/>
      <c r="AA29" s="79">
        <f>SUM(B29:Z29)</f>
        <v>675.75700000000006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69.141999999999996</v>
      </c>
      <c r="O31" s="62">
        <f t="shared" si="4"/>
        <v>66.47</v>
      </c>
      <c r="P31" s="62">
        <f t="shared" si="4"/>
        <v>35.052999999999997</v>
      </c>
      <c r="Q31" s="62">
        <f t="shared" si="4"/>
        <v>38.380000000000003</v>
      </c>
      <c r="R31" s="62">
        <f t="shared" si="4"/>
        <v>27.076000000000001</v>
      </c>
      <c r="S31" s="62">
        <f t="shared" si="4"/>
        <v>31.367999999999999</v>
      </c>
      <c r="T31" s="62">
        <f t="shared" si="4"/>
        <v>96.646000000000001</v>
      </c>
      <c r="U31" s="62">
        <f t="shared" si="4"/>
        <v>35.139000000000003</v>
      </c>
      <c r="V31" s="62">
        <f t="shared" si="4"/>
        <v>76.143000000000001</v>
      </c>
      <c r="W31" s="62">
        <f t="shared" si="4"/>
        <v>94.778000000000006</v>
      </c>
      <c r="X31" s="62">
        <f t="shared" si="4"/>
        <v>30.428999999999998</v>
      </c>
      <c r="Y31" s="62">
        <f t="shared" si="4"/>
        <v>75.132999999999996</v>
      </c>
      <c r="Z31" s="63">
        <f t="shared" si="4"/>
        <v>0</v>
      </c>
      <c r="AA31" s="64">
        <f t="shared" si="4"/>
        <v>675.75700000000006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0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69.14200000000001</v>
      </c>
      <c r="O51" s="88">
        <f t="shared" si="10"/>
        <v>66.47</v>
      </c>
      <c r="P51" s="88">
        <f t="shared" si="10"/>
        <v>35.052999999999997</v>
      </c>
      <c r="Q51" s="88">
        <f t="shared" si="10"/>
        <v>38.379999999999995</v>
      </c>
      <c r="R51" s="88">
        <f t="shared" si="10"/>
        <v>27.075999999999997</v>
      </c>
      <c r="S51" s="88">
        <f t="shared" si="10"/>
        <v>31.368000000000002</v>
      </c>
      <c r="T51" s="88">
        <f t="shared" si="10"/>
        <v>96.645999999999987</v>
      </c>
      <c r="U51" s="88">
        <f t="shared" si="10"/>
        <v>35.138999999999996</v>
      </c>
      <c r="V51" s="88">
        <f t="shared" si="10"/>
        <v>76.143000000000001</v>
      </c>
      <c r="W51" s="88">
        <f t="shared" si="10"/>
        <v>94.778000000000006</v>
      </c>
      <c r="X51" s="88">
        <f t="shared" si="10"/>
        <v>30.429000000000002</v>
      </c>
      <c r="Y51" s="88">
        <f t="shared" si="10"/>
        <v>75.13300000000001</v>
      </c>
      <c r="Z51" s="89">
        <f t="shared" si="10"/>
        <v>0</v>
      </c>
      <c r="AA51" s="105">
        <f>SUM(B51:Z51)</f>
        <v>675.75700000000006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44799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12">
        <f>SUM(B4:Z4)</f>
        <v>0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/>
      <c r="C7" s="118"/>
      <c r="D7" s="118"/>
      <c r="E7" s="118"/>
      <c r="F7" s="118"/>
      <c r="G7" s="118"/>
      <c r="H7" s="118"/>
      <c r="I7" s="118"/>
      <c r="J7" s="118"/>
      <c r="K7" s="118"/>
      <c r="L7" s="118"/>
      <c r="M7" s="118"/>
      <c r="N7" s="118">
        <v>288.91000000000003</v>
      </c>
      <c r="O7" s="118">
        <v>289.73</v>
      </c>
      <c r="P7" s="118">
        <v>325</v>
      </c>
      <c r="Q7" s="118">
        <v>325</v>
      </c>
      <c r="R7" s="118">
        <v>419.45</v>
      </c>
      <c r="S7" s="118">
        <v>419.87</v>
      </c>
      <c r="T7" s="118">
        <v>781</v>
      </c>
      <c r="U7" s="118">
        <v>471.61</v>
      </c>
      <c r="V7" s="118">
        <v>701</v>
      </c>
      <c r="W7" s="118">
        <v>754.52</v>
      </c>
      <c r="X7" s="118">
        <v>420.28</v>
      </c>
      <c r="Y7" s="118">
        <v>656</v>
      </c>
      <c r="Z7" s="119"/>
      <c r="AA7" s="120">
        <f>IF(SUM(B7:Z7)&lt;&gt;0,AVERAGEIF(B7:Z7,"&lt;&gt;"""),"")</f>
        <v>487.69749999999999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/>
      <c r="T15" s="134"/>
      <c r="U15" s="134"/>
      <c r="V15" s="134"/>
      <c r="W15" s="134"/>
      <c r="X15" s="134"/>
      <c r="Y15" s="134"/>
      <c r="Z15" s="132"/>
      <c r="AA15" s="133">
        <f t="shared" si="0"/>
        <v>0</v>
      </c>
    </row>
    <row r="16" spans="1:27" ht="30" customHeight="1" thickBot="1" x14ac:dyDescent="0.25">
      <c r="A16" s="86" t="s">
        <v>50</v>
      </c>
      <c r="B16" s="135" t="str">
        <f t="shared" ref="B16:Z16" si="1">IF(LEN(B$2)&gt;0,SUM(B11:B15),"")</f>
        <v/>
      </c>
      <c r="C16" s="136" t="str">
        <f t="shared" si="1"/>
        <v/>
      </c>
      <c r="D16" s="136" t="str">
        <f t="shared" si="1"/>
        <v/>
      </c>
      <c r="E16" s="136" t="str">
        <f t="shared" si="1"/>
        <v/>
      </c>
      <c r="F16" s="136" t="str">
        <f t="shared" si="1"/>
        <v/>
      </c>
      <c r="G16" s="136" t="str">
        <f t="shared" si="1"/>
        <v/>
      </c>
      <c r="H16" s="136" t="str">
        <f t="shared" si="1"/>
        <v/>
      </c>
      <c r="I16" s="136" t="str">
        <f t="shared" si="1"/>
        <v/>
      </c>
      <c r="J16" s="136" t="str">
        <f t="shared" si="1"/>
        <v/>
      </c>
      <c r="K16" s="136" t="str">
        <f t="shared" si="1"/>
        <v/>
      </c>
      <c r="L16" s="136" t="str">
        <f t="shared" si="1"/>
        <v/>
      </c>
      <c r="M16" s="136" t="str">
        <f t="shared" si="1"/>
        <v/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0</v>
      </c>
      <c r="R16" s="136">
        <f t="shared" si="1"/>
        <v>0</v>
      </c>
      <c r="S16" s="136">
        <f t="shared" si="1"/>
        <v>0</v>
      </c>
      <c r="T16" s="136">
        <f t="shared" si="1"/>
        <v>0</v>
      </c>
      <c r="U16" s="136">
        <f t="shared" si="1"/>
        <v>0</v>
      </c>
      <c r="V16" s="136">
        <f t="shared" si="1"/>
        <v>0</v>
      </c>
      <c r="W16" s="136">
        <f t="shared" si="1"/>
        <v>0</v>
      </c>
      <c r="X16" s="136">
        <f t="shared" si="1"/>
        <v>0</v>
      </c>
      <c r="Y16" s="136">
        <f t="shared" si="1"/>
        <v>0</v>
      </c>
      <c r="Z16" s="137" t="str">
        <f t="shared" si="1"/>
        <v/>
      </c>
      <c r="AA16" s="90">
        <f t="shared" si="0"/>
        <v>0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/>
      <c r="N23" s="134"/>
      <c r="O23" s="134"/>
      <c r="P23" s="134"/>
      <c r="Q23" s="134"/>
      <c r="R23" s="134"/>
      <c r="S23" s="134"/>
      <c r="T23" s="134"/>
      <c r="U23" s="134"/>
      <c r="V23" s="134"/>
      <c r="W23" s="134"/>
      <c r="X23" s="134"/>
      <c r="Y23" s="134"/>
      <c r="Z23" s="132"/>
      <c r="AA23" s="133">
        <f t="shared" si="2"/>
        <v>0</v>
      </c>
    </row>
    <row r="24" spans="1:27" ht="30" customHeight="1" thickBot="1" x14ac:dyDescent="0.25">
      <c r="A24" s="86" t="s">
        <v>48</v>
      </c>
      <c r="B24" s="135" t="str">
        <f t="shared" ref="B24:Z24" si="3">IF(LEN(B$2)&gt;0,SUM(B19:B23),"")</f>
        <v/>
      </c>
      <c r="C24" s="136" t="str">
        <f t="shared" si="3"/>
        <v/>
      </c>
      <c r="D24" s="136" t="str">
        <f t="shared" si="3"/>
        <v/>
      </c>
      <c r="E24" s="136" t="str">
        <f t="shared" si="3"/>
        <v/>
      </c>
      <c r="F24" s="136" t="str">
        <f t="shared" si="3"/>
        <v/>
      </c>
      <c r="G24" s="136" t="str">
        <f t="shared" si="3"/>
        <v/>
      </c>
      <c r="H24" s="136" t="str">
        <f t="shared" si="3"/>
        <v/>
      </c>
      <c r="I24" s="136" t="str">
        <f t="shared" si="3"/>
        <v/>
      </c>
      <c r="J24" s="136" t="str">
        <f t="shared" si="3"/>
        <v/>
      </c>
      <c r="K24" s="136" t="str">
        <f t="shared" si="3"/>
        <v/>
      </c>
      <c r="L24" s="136" t="str">
        <f t="shared" si="3"/>
        <v/>
      </c>
      <c r="M24" s="136" t="str">
        <f t="shared" si="3"/>
        <v/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0</v>
      </c>
      <c r="R24" s="136">
        <f t="shared" si="3"/>
        <v>0</v>
      </c>
      <c r="S24" s="136">
        <f t="shared" si="3"/>
        <v>0</v>
      </c>
      <c r="T24" s="136">
        <f t="shared" si="3"/>
        <v>0</v>
      </c>
      <c r="U24" s="136">
        <f t="shared" si="3"/>
        <v>0</v>
      </c>
      <c r="V24" s="136">
        <f t="shared" si="3"/>
        <v>0</v>
      </c>
      <c r="W24" s="136">
        <f t="shared" si="3"/>
        <v>0</v>
      </c>
      <c r="X24" s="136">
        <f t="shared" si="3"/>
        <v>0</v>
      </c>
      <c r="Y24" s="136">
        <f t="shared" si="3"/>
        <v>0</v>
      </c>
      <c r="Z24" s="137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2022-08-26T08:18:23Z</dcterms:created>
  <dcterms:modified xsi:type="dcterms:W3CDTF">2022-08-26T08:18:24Z</dcterms:modified>
</cp:coreProperties>
</file>