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<sst xmlns="http://schemas.openxmlformats.org/spreadsheetml/2006/main" count="117" uniqueCount="53">
  <si>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22/07/2022 11:27:56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</si>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</sst>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5">
                  <c:v>106.69</c:v>
                </c:pt>
                <c:pt idx="16">
                  <c:v>65.94</c:v>
                </c:pt>
                <c:pt idx="17">
                  <c:v>40</c:v>
                </c:pt>
                <c:pt idx="23">
                  <c:v>50.531999999999996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24.748000000000001</c:v>
                </c:pt>
                <c:pt idx="17">
                  <c:v>50</c:v>
                </c:pt>
                <c:pt idx="18">
                  <c:v>44</c:v>
                </c:pt>
                <c:pt idx="22">
                  <c:v>11.01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46.2</c:v>
                </c:pt>
                <c:pt idx="20">
                  <c:v>42.4</c:v>
                </c:pt>
                <c:pt idx="21">
                  <c:v>8.1</c:v>
                </c:pt>
                <c:pt idx="22">
                  <c:v>41.2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26.334</c:v>
                </c:pt>
                <c:pt idx="13">
                  <c:v>9.23</c:v>
                </c:pt>
                <c:pt idx="14">
                  <c:v>8.0380000000000003</c:v>
                </c:pt>
                <c:pt idx="15">
                  <c:v>6.5389999999999997</c:v>
                </c:pt>
                <c:pt idx="16">
                  <c:v>5.5090000000000003</c:v>
                </c:pt>
                <c:pt idx="17">
                  <c:v>5.0350000000000001</c:v>
                </c:pt>
                <c:pt idx="18">
                  <c:v>4.3650000000000002</c:v>
                </c:pt>
                <c:pt idx="19">
                  <c:v>2.1289999999999996</c:v>
                </c:pt>
                <c:pt idx="20">
                  <c:v>1.222</c:v>
                </c:pt>
                <c:pt idx="21">
                  <c:v>0.91300000000000003</c:v>
                </c:pt>
                <c:pt idx="22">
                  <c:v>0.80500000000000005</c:v>
                </c:pt>
                <c:pt idx="23">
                  <c:v>1.6579999999999999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226.22499999999999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8987680"/>
        <c:axId val="3589880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45.003999999999998</c:v>
                </c:pt>
                <c:pt idx="13">
                  <c:v>62.963000000000001</c:v>
                </c:pt>
                <c:pt idx="14">
                  <c:v>71.774999999999991</c:v>
                </c:pt>
                <c:pt idx="15">
                  <c:v>136.17699999999999</c:v>
                </c:pt>
                <c:pt idx="16">
                  <c:v>79.775999999999996</c:v>
                </c:pt>
                <c:pt idx="17">
                  <c:v>321.29900000000004</c:v>
                </c:pt>
                <c:pt idx="18">
                  <c:v>48.411999999999992</c:v>
                </c:pt>
                <c:pt idx="19">
                  <c:v>48.317</c:v>
                </c:pt>
                <c:pt idx="20">
                  <c:v>43.811999999999998</c:v>
                </c:pt>
                <c:pt idx="21">
                  <c:v>8.9830000000000005</c:v>
                </c:pt>
                <c:pt idx="22">
                  <c:v>53.038999999999994</c:v>
                </c:pt>
                <c:pt idx="23">
                  <c:v>54.558999999999997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8987680"/>
        <c:axId val="3589880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373.26</c:v>
                </c:pt>
                <c:pt idx="13">
                  <c:v>365.87</c:v>
                </c:pt>
                <c:pt idx="14">
                  <c:v>383.69</c:v>
                </c:pt>
                <c:pt idx="15">
                  <c:v>394.7</c:v>
                </c:pt>
                <c:pt idx="16">
                  <c:v>439.9</c:v>
                </c:pt>
                <c:pt idx="17">
                  <c:v>586.71</c:v>
                </c:pt>
                <c:pt idx="18">
                  <c:v>671.87</c:v>
                </c:pt>
                <c:pt idx="19">
                  <c:v>670</c:v>
                </c:pt>
                <c:pt idx="20">
                  <c:v>672.73</c:v>
                </c:pt>
                <c:pt idx="21">
                  <c:v>692.51</c:v>
                </c:pt>
                <c:pt idx="22">
                  <c:v>600</c:v>
                </c:pt>
                <c:pt idx="23">
                  <c:v>543.91999999999996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8988856"/>
        <c:axId val="358988464"/>
      </c:lineChart>
      <c:catAx>
        <c:axId val="358987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8988072"/>
        <c:crosses val="autoZero"/>
        <c:auto val="1"/>
        <c:lblAlgn val="ctr"/>
        <c:lblOffset val="100"/>
        <c:noMultiLvlLbl val="0"/>
      </c:catAx>
      <c:valAx>
        <c:axId val="358988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8987680"/>
        <c:crosses val="autoZero"/>
        <c:crossBetween val="between"/>
      </c:valAx>
      <c:valAx>
        <c:axId val="3589884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8988856"/>
        <c:crosses val="max"/>
        <c:crossBetween val="between"/>
      </c:valAx>
      <c:catAx>
        <c:axId val="3589888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8988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45.004000000000005</v>
      </c>
      <c r="O4" s="18">
        <v>62.963000000000008</v>
      </c>
      <c r="P4" s="18">
        <v>71.774999999999991</v>
      </c>
      <c r="Q4" s="18">
        <v>136.14099999999999</v>
      </c>
      <c r="R4" s="18">
        <v>79.779999999999987</v>
      </c>
      <c r="S4" s="18">
        <v>321.26</v>
      </c>
      <c r="T4" s="18">
        <v>48.411999999999992</v>
      </c>
      <c r="U4" s="18">
        <v>48.329000000000001</v>
      </c>
      <c r="V4" s="18">
        <v>43.802999999999997</v>
      </c>
      <c r="W4" s="18">
        <v>9.0129999999999999</v>
      </c>
      <c r="X4" s="18">
        <v>53.015000000000001</v>
      </c>
      <c r="Y4" s="18">
        <v>54.521999999999998</v>
      </c>
      <c r="Z4" s="19"/>
      <c r="AA4" s="20">
        <f>SUM(B4:Z4)</f>
        <v>974.01700000000005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373.26</v>
      </c>
      <c r="O7" s="28">
        <v>365.87</v>
      </c>
      <c r="P7" s="28">
        <v>383.69</v>
      </c>
      <c r="Q7" s="28">
        <v>394.7</v>
      </c>
      <c r="R7" s="28">
        <v>439.9</v>
      </c>
      <c r="S7" s="28">
        <v>586.71</v>
      </c>
      <c r="T7" s="28">
        <v>671.87</v>
      </c>
      <c r="U7" s="28">
        <v>670</v>
      </c>
      <c r="V7" s="28">
        <v>672.73</v>
      </c>
      <c r="W7" s="28">
        <v>692.51</v>
      </c>
      <c r="X7" s="28">
        <v>600</v>
      </c>
      <c r="Y7" s="28">
        <v>543.91999999999996</v>
      </c>
      <c r="Z7" s="29"/>
      <c r="AA7" s="30">
        <f>IF(SUM(B7:Z7)&lt;&gt;0,AVERAGEIF(B7:Z7,"&lt;&gt;"""),"")</f>
        <v>532.92999999999995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106.69</v>
      </c>
      <c r="R10" s="42">
        <v>65.94</v>
      </c>
      <c r="S10" s="42">
        <v>40</v>
      </c>
      <c r="T10" s="42"/>
      <c r="U10" s="42"/>
      <c r="V10" s="42"/>
      <c r="W10" s="42"/>
      <c r="X10" s="42"/>
      <c r="Y10" s="42">
        <v>50.531999999999996</v>
      </c>
      <c r="Z10" s="43"/>
      <c r="AA10" s="44">
        <f t="shared" ref="AA10:AA15" si="0">SUM(B10:Z10)</f>
        <v>263.16199999999998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24.748000000000001</v>
      </c>
      <c r="Q12" s="52"/>
      <c r="R12" s="52"/>
      <c r="S12" s="52">
        <v>50</v>
      </c>
      <c r="T12" s="52">
        <v>44</v>
      </c>
      <c r="U12" s="52"/>
      <c r="V12" s="52"/>
      <c r="W12" s="52"/>
      <c r="X12" s="52">
        <v>11.01</v>
      </c>
      <c r="Y12" s="52"/>
      <c r="Z12" s="53"/>
      <c r="AA12" s="54">
        <f t="shared" si="0"/>
        <v>129.75800000000001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226.22499999999999</v>
      </c>
      <c r="T13" s="52"/>
      <c r="U13" s="52"/>
      <c r="V13" s="52"/>
      <c r="W13" s="52"/>
      <c r="X13" s="52"/>
      <c r="Y13" s="52"/>
      <c r="Z13" s="53"/>
      <c r="AA13" s="54">
        <f t="shared" si="0"/>
        <v>226.22499999999999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26.334</v>
      </c>
      <c r="O14" s="57">
        <v>9.23</v>
      </c>
      <c r="P14" s="57">
        <v>8.0380000000000003</v>
      </c>
      <c r="Q14" s="57">
        <v>6.5389999999999997</v>
      </c>
      <c r="R14" s="57">
        <v>5.5090000000000003</v>
      </c>
      <c r="S14" s="57">
        <v>5.0350000000000001</v>
      </c>
      <c r="T14" s="57">
        <v>4.3650000000000002</v>
      </c>
      <c r="U14" s="57">
        <v>2.1289999999999996</v>
      </c>
      <c r="V14" s="57">
        <v>1.222</v>
      </c>
      <c r="W14" s="57">
        <v>0.91300000000000003</v>
      </c>
      <c r="X14" s="57">
        <v>0.80500000000000005</v>
      </c>
      <c r="Y14" s="57">
        <v>1.6579999999999999</v>
      </c>
      <c r="Z14" s="58"/>
      <c r="AA14" s="59">
        <f t="shared" si="0"/>
        <v>71.777000000000001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26.334</v>
      </c>
      <c r="O16" s="62">
        <f t="shared" si="1"/>
        <v>9.23</v>
      </c>
      <c r="P16" s="62">
        <f t="shared" si="1"/>
        <v>32.786000000000001</v>
      </c>
      <c r="Q16" s="62">
        <f t="shared" si="1"/>
        <v>113.229</v>
      </c>
      <c r="R16" s="62">
        <f t="shared" si="1"/>
        <v>71.448999999999998</v>
      </c>
      <c r="S16" s="62">
        <f t="shared" si="1"/>
        <v>321.26000000000005</v>
      </c>
      <c r="T16" s="62">
        <f t="shared" si="1"/>
        <v>48.365000000000002</v>
      </c>
      <c r="U16" s="62">
        <f t="shared" si="1"/>
        <v>2.1289999999999996</v>
      </c>
      <c r="V16" s="62">
        <f t="shared" si="1"/>
        <v>1.222</v>
      </c>
      <c r="W16" s="62">
        <f t="shared" si="1"/>
        <v>0.91300000000000003</v>
      </c>
      <c r="X16" s="62">
        <f t="shared" si="1"/>
        <v>11.815</v>
      </c>
      <c r="Y16" s="62">
        <f t="shared" si="1"/>
        <v>52.19</v>
      </c>
      <c r="Z16" s="63" t="str">
        <f t="shared" si="1"/>
        <v/>
      </c>
      <c r="AA16" s="64">
        <f>SUM(AA10:AA15)</f>
        <v>690.92200000000003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18.669999999999998</v>
      </c>
      <c r="O21" s="81">
        <v>53.733000000000004</v>
      </c>
      <c r="P21" s="81">
        <v>38.989000000000004</v>
      </c>
      <c r="Q21" s="81">
        <v>22.912000000000003</v>
      </c>
      <c r="R21" s="81">
        <v>8.3309999999999995</v>
      </c>
      <c r="S21" s="81"/>
      <c r="T21" s="81">
        <v>4.7E-2</v>
      </c>
      <c r="U21" s="81"/>
      <c r="V21" s="81">
        <v>0.18099999999999999</v>
      </c>
      <c r="W21" s="81"/>
      <c r="X21" s="81"/>
      <c r="Y21" s="81">
        <v>2.3319999999999999</v>
      </c>
      <c r="Z21" s="78"/>
      <c r="AA21" s="79">
        <f t="shared" si="2"/>
        <v>145.19499999999999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18.669999999999998</v>
      </c>
      <c r="O25" s="88">
        <f t="shared" si="3"/>
        <v>53.733000000000004</v>
      </c>
      <c r="P25" s="88">
        <f t="shared" si="3"/>
        <v>38.989000000000004</v>
      </c>
      <c r="Q25" s="88">
        <f t="shared" si="3"/>
        <v>22.912000000000003</v>
      </c>
      <c r="R25" s="88">
        <f t="shared" si="3"/>
        <v>8.3309999999999995</v>
      </c>
      <c r="S25" s="88">
        <f t="shared" si="3"/>
        <v>0</v>
      </c>
      <c r="T25" s="88">
        <f t="shared" si="3"/>
        <v>4.7E-2</v>
      </c>
      <c r="U25" s="88">
        <f t="shared" si="3"/>
        <v>0</v>
      </c>
      <c r="V25" s="88">
        <f t="shared" si="3"/>
        <v>0.18099999999999999</v>
      </c>
      <c r="W25" s="88">
        <f t="shared" si="3"/>
        <v>0</v>
      </c>
      <c r="X25" s="88">
        <f t="shared" si="3"/>
        <v>0</v>
      </c>
      <c r="Y25" s="88">
        <f t="shared" si="3"/>
        <v>2.3319999999999999</v>
      </c>
      <c r="Z25" s="89" t="str">
        <f t="shared" si="3"/>
        <v/>
      </c>
      <c r="AA25" s="90">
        <f>SUM(AA19:AA24)</f>
        <v>145.19499999999999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45.003999999999998</v>
      </c>
      <c r="O29" s="77">
        <v>62.963000000000001</v>
      </c>
      <c r="P29" s="77">
        <v>71.775000000000006</v>
      </c>
      <c r="Q29" s="77">
        <v>136.14099999999999</v>
      </c>
      <c r="R29" s="77">
        <v>79.78</v>
      </c>
      <c r="S29" s="77">
        <v>321.26</v>
      </c>
      <c r="T29" s="77">
        <v>48.411999999999999</v>
      </c>
      <c r="U29" s="77">
        <v>2.129</v>
      </c>
      <c r="V29" s="77">
        <v>1.403</v>
      </c>
      <c r="W29" s="77">
        <v>0.91300000000000003</v>
      </c>
      <c r="X29" s="77">
        <v>11.815</v>
      </c>
      <c r="Y29" s="77">
        <v>54.521999999999998</v>
      </c>
      <c r="Z29" s="78"/>
      <c r="AA29" s="79">
        <f>SUM(B29:Z29)</f>
        <v>836.11700000000019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45.003999999999998</v>
      </c>
      <c r="O31" s="62">
        <f t="shared" si="4"/>
        <v>62.963000000000001</v>
      </c>
      <c r="P31" s="62">
        <f t="shared" si="4"/>
        <v>71.775000000000006</v>
      </c>
      <c r="Q31" s="62">
        <f t="shared" si="4"/>
        <v>136.14099999999999</v>
      </c>
      <c r="R31" s="62">
        <f t="shared" si="4"/>
        <v>79.78</v>
      </c>
      <c r="S31" s="62">
        <f t="shared" si="4"/>
        <v>321.26</v>
      </c>
      <c r="T31" s="62">
        <f t="shared" si="4"/>
        <v>48.411999999999999</v>
      </c>
      <c r="U31" s="62">
        <f t="shared" si="4"/>
        <v>2.129</v>
      </c>
      <c r="V31" s="62">
        <f t="shared" si="4"/>
        <v>1.403</v>
      </c>
      <c r="W31" s="62">
        <f t="shared" si="4"/>
        <v>0.91300000000000003</v>
      </c>
      <c r="X31" s="62">
        <f t="shared" si="4"/>
        <v>11.815</v>
      </c>
      <c r="Y31" s="62">
        <f t="shared" si="4"/>
        <v>54.521999999999998</v>
      </c>
      <c r="Z31" s="63" t="str">
        <f t="shared" si="4"/>
        <v/>
      </c>
      <c r="AA31" s="64">
        <f>SUM(AA28:AA30)</f>
        <v>836.11700000000019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46.2</v>
      </c>
      <c r="V38" s="99">
        <v>42.4</v>
      </c>
      <c r="W38" s="99">
        <v>8.1</v>
      </c>
      <c r="X38" s="99">
        <v>41.2</v>
      </c>
      <c r="Y38" s="99"/>
      <c r="Z38" s="100"/>
      <c r="AA38" s="79">
        <f t="shared" si="5"/>
        <v>137.89999999999998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46.2</v>
      </c>
      <c r="V39" s="88">
        <f t="shared" si="6"/>
        <v>42.4</v>
      </c>
      <c r="W39" s="88">
        <f t="shared" si="6"/>
        <v>8.1</v>
      </c>
      <c r="X39" s="88">
        <f t="shared" si="6"/>
        <v>41.2</v>
      </c>
      <c r="Y39" s="88">
        <f t="shared" si="6"/>
        <v>0</v>
      </c>
      <c r="Z39" s="89" t="str">
        <f t="shared" si="6"/>
        <v/>
      </c>
      <c r="AA39" s="90">
        <f t="shared" si="5"/>
        <v>137.89999999999998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46.2</v>
      </c>
      <c r="V46" s="99">
        <v>42.4</v>
      </c>
      <c r="W46" s="99">
        <v>8.1</v>
      </c>
      <c r="X46" s="99">
        <v>41.2</v>
      </c>
      <c r="Y46" s="99"/>
      <c r="Z46" s="100"/>
      <c r="AA46" s="79">
        <f t="shared" si="7"/>
        <v>137.89999999999998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46.2</v>
      </c>
      <c r="V48" s="88">
        <f t="shared" si="8"/>
        <v>42.4</v>
      </c>
      <c r="W48" s="88">
        <f t="shared" si="8"/>
        <v>8.1</v>
      </c>
      <c r="X48" s="88">
        <f t="shared" si="8"/>
        <v>41.2</v>
      </c>
      <c r="Y48" s="88">
        <f t="shared" si="8"/>
        <v>0</v>
      </c>
      <c r="Z48" s="89" t="str">
        <f t="shared" si="8"/>
        <v/>
      </c>
      <c r="AA48" s="90">
        <f t="shared" si="7"/>
        <v>137.89999999999998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45.003999999999998</v>
      </c>
      <c r="O51" s="88">
        <f t="shared" si="10"/>
        <v>62.963000000000008</v>
      </c>
      <c r="P51" s="88">
        <f t="shared" si="10"/>
        <v>71.775000000000006</v>
      </c>
      <c r="Q51" s="88">
        <f t="shared" si="10"/>
        <v>136.14099999999999</v>
      </c>
      <c r="R51" s="88">
        <f t="shared" si="10"/>
        <v>79.78</v>
      </c>
      <c r="S51" s="88">
        <f t="shared" si="10"/>
        <v>321.26000000000005</v>
      </c>
      <c r="T51" s="88">
        <f t="shared" si="10"/>
        <v>48.411999999999999</v>
      </c>
      <c r="U51" s="88">
        <f t="shared" si="10"/>
        <v>48.329000000000001</v>
      </c>
      <c r="V51" s="88">
        <f t="shared" si="10"/>
        <v>43.802999999999997</v>
      </c>
      <c r="W51" s="88">
        <f t="shared" si="10"/>
        <v>9.0129999999999999</v>
      </c>
      <c r="X51" s="88">
        <f t="shared" si="10"/>
        <v>53.015000000000001</v>
      </c>
      <c r="Y51" s="88">
        <f t="shared" si="10"/>
        <v>54.521999999999998</v>
      </c>
      <c r="Z51" s="89" t="str">
        <f t="shared" si="10"/>
        <v/>
      </c>
      <c r="AA51" s="105">
        <f>SUM(B51:Z51)</f>
        <v>974.01700000000005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44764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45.003999999999998</v>
      </c>
      <c r="O4" s="18">
        <v>62.963000000000001</v>
      </c>
      <c r="P4" s="18">
        <v>71.774999999999991</v>
      </c>
      <c r="Q4" s="18">
        <v>136.17699999999999</v>
      </c>
      <c r="R4" s="18">
        <v>79.775999999999996</v>
      </c>
      <c r="S4" s="18">
        <v>321.29900000000004</v>
      </c>
      <c r="T4" s="18">
        <v>48.411999999999992</v>
      </c>
      <c r="U4" s="18">
        <v>48.317</v>
      </c>
      <c r="V4" s="18">
        <v>43.811999999999998</v>
      </c>
      <c r="W4" s="18">
        <v>8.9830000000000005</v>
      </c>
      <c r="X4" s="18">
        <v>53.038999999999994</v>
      </c>
      <c r="Y4" s="18">
        <v>54.558999999999997</v>
      </c>
      <c r="Z4" s="19"/>
      <c r="AA4" s="20">
        <f>SUM(B4:Z4)</f>
        <v>974.11599999999999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373.26</v>
      </c>
      <c r="O7" s="28">
        <v>365.87</v>
      </c>
      <c r="P7" s="28">
        <v>383.69</v>
      </c>
      <c r="Q7" s="28">
        <v>394.7</v>
      </c>
      <c r="R7" s="28">
        <v>439.9</v>
      </c>
      <c r="S7" s="28">
        <v>586.71</v>
      </c>
      <c r="T7" s="28">
        <v>671.87</v>
      </c>
      <c r="U7" s="28">
        <v>670</v>
      </c>
      <c r="V7" s="28">
        <v>672.73</v>
      </c>
      <c r="W7" s="28">
        <v>692.51</v>
      </c>
      <c r="X7" s="28">
        <v>600</v>
      </c>
      <c r="Y7" s="28">
        <v>543.91999999999996</v>
      </c>
      <c r="Z7" s="29"/>
      <c r="AA7" s="30">
        <f>IF(SUM(B7:Z7)&lt;&gt;0,AVERAGEIF(B7:Z7,"&lt;&gt;"""),"")</f>
        <v>532.92999999999995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>
        <v>37</v>
      </c>
      <c r="Q10" s="42"/>
      <c r="R10" s="42"/>
      <c r="S10" s="42">
        <v>209.15</v>
      </c>
      <c r="T10" s="42"/>
      <c r="U10" s="42"/>
      <c r="V10" s="42"/>
      <c r="W10" s="42"/>
      <c r="X10" s="42">
        <v>10.955</v>
      </c>
      <c r="Y10" s="42"/>
      <c r="Z10" s="43"/>
      <c r="AA10" s="44">
        <f t="shared" ref="AA10:AA15" si="0">SUM(B10:Z10)</f>
        <v>257.10500000000002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5.0000000000000001E-3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5.0000000000000001E-3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5.0000000000000001E-3</v>
      </c>
      <c r="P16" s="62">
        <f t="shared" si="1"/>
        <v>37</v>
      </c>
      <c r="Q16" s="62">
        <f t="shared" si="1"/>
        <v>0</v>
      </c>
      <c r="R16" s="62">
        <f t="shared" si="1"/>
        <v>0</v>
      </c>
      <c r="S16" s="62">
        <f t="shared" si="1"/>
        <v>209.15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10.955</v>
      </c>
      <c r="Y16" s="62">
        <f t="shared" si="1"/>
        <v>0</v>
      </c>
      <c r="Z16" s="63" t="str">
        <f t="shared" si="1"/>
        <v/>
      </c>
      <c r="AA16" s="64">
        <f>SUM(AA10:AA15)</f>
        <v>257.11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29.093999999999998</v>
      </c>
      <c r="O20" s="77">
        <v>24.169000000000004</v>
      </c>
      <c r="P20" s="77">
        <v>26.278000000000002</v>
      </c>
      <c r="Q20" s="77">
        <v>36.47</v>
      </c>
      <c r="R20" s="77">
        <v>32.737000000000002</v>
      </c>
      <c r="S20" s="77">
        <v>27.736000000000001</v>
      </c>
      <c r="T20" s="77">
        <v>22.417000000000002</v>
      </c>
      <c r="U20" s="77">
        <v>21.806999999999999</v>
      </c>
      <c r="V20" s="77">
        <v>22.129000000000001</v>
      </c>
      <c r="W20" s="77">
        <v>2.8810000000000002</v>
      </c>
      <c r="X20" s="77">
        <v>19.021999999999998</v>
      </c>
      <c r="Y20" s="77">
        <v>3.3149999999999999</v>
      </c>
      <c r="Z20" s="78"/>
      <c r="AA20" s="79">
        <f t="shared" si="2"/>
        <v>268.05500000000001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15.910000000000002</v>
      </c>
      <c r="O21" s="81">
        <v>15.789</v>
      </c>
      <c r="P21" s="81">
        <v>8.4969999999999999</v>
      </c>
      <c r="Q21" s="81">
        <v>13.007000000000001</v>
      </c>
      <c r="R21" s="81">
        <v>16.039000000000001</v>
      </c>
      <c r="S21" s="81">
        <v>64.613</v>
      </c>
      <c r="T21" s="81">
        <v>25.995000000000001</v>
      </c>
      <c r="U21" s="81">
        <v>26.509999999999998</v>
      </c>
      <c r="V21" s="81">
        <v>21.683</v>
      </c>
      <c r="W21" s="81">
        <v>6.1020000000000003</v>
      </c>
      <c r="X21" s="81">
        <v>23.061999999999998</v>
      </c>
      <c r="Y21" s="81">
        <v>4.6440000000000001</v>
      </c>
      <c r="Z21" s="78"/>
      <c r="AA21" s="79">
        <f t="shared" si="2"/>
        <v>241.851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45.003999999999998</v>
      </c>
      <c r="O25" s="88">
        <f t="shared" si="3"/>
        <v>39.958000000000006</v>
      </c>
      <c r="P25" s="88">
        <f t="shared" si="3"/>
        <v>34.775000000000006</v>
      </c>
      <c r="Q25" s="88">
        <f t="shared" si="3"/>
        <v>49.477000000000004</v>
      </c>
      <c r="R25" s="88">
        <f t="shared" si="3"/>
        <v>48.776000000000003</v>
      </c>
      <c r="S25" s="88">
        <f t="shared" si="3"/>
        <v>92.349000000000004</v>
      </c>
      <c r="T25" s="88">
        <f t="shared" si="3"/>
        <v>48.412000000000006</v>
      </c>
      <c r="U25" s="88">
        <f t="shared" si="3"/>
        <v>48.316999999999993</v>
      </c>
      <c r="V25" s="88">
        <f t="shared" si="3"/>
        <v>43.811999999999998</v>
      </c>
      <c r="W25" s="88">
        <f t="shared" si="3"/>
        <v>8.9830000000000005</v>
      </c>
      <c r="X25" s="88">
        <f t="shared" si="3"/>
        <v>42.083999999999996</v>
      </c>
      <c r="Y25" s="88">
        <f t="shared" si="3"/>
        <v>7.9589999999999996</v>
      </c>
      <c r="Z25" s="89">
        <f t="shared" si="3"/>
        <v>0</v>
      </c>
      <c r="AA25" s="90">
        <f t="shared" si="3"/>
        <v>509.90600000000001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45.003999999999998</v>
      </c>
      <c r="O29" s="77">
        <v>39.963000000000001</v>
      </c>
      <c r="P29" s="77">
        <v>71.775000000000006</v>
      </c>
      <c r="Q29" s="77">
        <v>49.476999999999997</v>
      </c>
      <c r="R29" s="77">
        <v>48.776000000000003</v>
      </c>
      <c r="S29" s="77">
        <v>301.49900000000002</v>
      </c>
      <c r="T29" s="77">
        <v>48.411999999999999</v>
      </c>
      <c r="U29" s="77">
        <v>48.317</v>
      </c>
      <c r="V29" s="77">
        <v>43.811999999999998</v>
      </c>
      <c r="W29" s="77">
        <v>8.9830000000000005</v>
      </c>
      <c r="X29" s="77">
        <v>53.039000000000001</v>
      </c>
      <c r="Y29" s="77">
        <v>7.9589999999999996</v>
      </c>
      <c r="Z29" s="78"/>
      <c r="AA29" s="79">
        <f>SUM(B29:Z29)</f>
        <v>767.01599999999996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45.003999999999998</v>
      </c>
      <c r="O31" s="62">
        <f t="shared" si="4"/>
        <v>39.963000000000001</v>
      </c>
      <c r="P31" s="62">
        <f t="shared" si="4"/>
        <v>71.775000000000006</v>
      </c>
      <c r="Q31" s="62">
        <f t="shared" si="4"/>
        <v>49.476999999999997</v>
      </c>
      <c r="R31" s="62">
        <f t="shared" si="4"/>
        <v>48.776000000000003</v>
      </c>
      <c r="S31" s="62">
        <f t="shared" si="4"/>
        <v>301.49900000000002</v>
      </c>
      <c r="T31" s="62">
        <f t="shared" si="4"/>
        <v>48.411999999999999</v>
      </c>
      <c r="U31" s="62">
        <f t="shared" si="4"/>
        <v>48.317</v>
      </c>
      <c r="V31" s="62">
        <f t="shared" si="4"/>
        <v>43.811999999999998</v>
      </c>
      <c r="W31" s="62">
        <f t="shared" si="4"/>
        <v>8.9830000000000005</v>
      </c>
      <c r="X31" s="62">
        <f t="shared" si="4"/>
        <v>53.039000000000001</v>
      </c>
      <c r="Y31" s="62">
        <f t="shared" si="4"/>
        <v>7.9589999999999996</v>
      </c>
      <c r="Z31" s="63">
        <f t="shared" si="4"/>
        <v>0</v>
      </c>
      <c r="AA31" s="64">
        <f t="shared" si="4"/>
        <v>767.01599999999996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23</v>
      </c>
      <c r="P38" s="99"/>
      <c r="Q38" s="99">
        <v>86.7</v>
      </c>
      <c r="R38" s="99">
        <v>31</v>
      </c>
      <c r="S38" s="99">
        <v>19.8</v>
      </c>
      <c r="T38" s="99"/>
      <c r="U38" s="99"/>
      <c r="V38" s="99"/>
      <c r="W38" s="99"/>
      <c r="X38" s="99"/>
      <c r="Y38" s="99">
        <v>46.6</v>
      </c>
      <c r="Z38" s="100"/>
      <c r="AA38" s="79">
        <f t="shared" si="5"/>
        <v>207.1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23</v>
      </c>
      <c r="P39" s="88">
        <f t="shared" si="6"/>
        <v>0</v>
      </c>
      <c r="Q39" s="88">
        <f t="shared" si="6"/>
        <v>86.7</v>
      </c>
      <c r="R39" s="88">
        <f t="shared" si="6"/>
        <v>31</v>
      </c>
      <c r="S39" s="88">
        <f t="shared" si="6"/>
        <v>19.8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46.6</v>
      </c>
      <c r="Z39" s="89">
        <f t="shared" si="6"/>
        <v>0</v>
      </c>
      <c r="AA39" s="90">
        <f t="shared" si="5"/>
        <v>207.1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23</v>
      </c>
      <c r="P46" s="99"/>
      <c r="Q46" s="99">
        <v>86.7</v>
      </c>
      <c r="R46" s="99">
        <v>31</v>
      </c>
      <c r="S46" s="99">
        <v>19.8</v>
      </c>
      <c r="T46" s="99"/>
      <c r="U46" s="99"/>
      <c r="V46" s="99"/>
      <c r="W46" s="99"/>
      <c r="X46" s="99"/>
      <c r="Y46" s="99">
        <v>46.6</v>
      </c>
      <c r="Z46" s="100"/>
      <c r="AA46" s="79">
        <f t="shared" si="7"/>
        <v>207.1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23</v>
      </c>
      <c r="P48" s="88">
        <f t="shared" si="8"/>
        <v>0</v>
      </c>
      <c r="Q48" s="88">
        <f t="shared" si="8"/>
        <v>86.7</v>
      </c>
      <c r="R48" s="88">
        <f t="shared" si="8"/>
        <v>31</v>
      </c>
      <c r="S48" s="88">
        <f t="shared" si="8"/>
        <v>19.8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46.6</v>
      </c>
      <c r="Z48" s="89">
        <f t="shared" si="8"/>
        <v>0</v>
      </c>
      <c r="AA48" s="90">
        <f t="shared" si="7"/>
        <v>207.1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45.003999999999998</v>
      </c>
      <c r="O51" s="88">
        <f t="shared" si="10"/>
        <v>62.963000000000008</v>
      </c>
      <c r="P51" s="88">
        <f t="shared" si="10"/>
        <v>71.775000000000006</v>
      </c>
      <c r="Q51" s="88">
        <f t="shared" si="10"/>
        <v>136.17700000000002</v>
      </c>
      <c r="R51" s="88">
        <f t="shared" si="10"/>
        <v>79.77600000000001</v>
      </c>
      <c r="S51" s="88">
        <f t="shared" si="10"/>
        <v>321.29900000000004</v>
      </c>
      <c r="T51" s="88">
        <f t="shared" si="10"/>
        <v>48.412000000000006</v>
      </c>
      <c r="U51" s="88">
        <f t="shared" si="10"/>
        <v>48.316999999999993</v>
      </c>
      <c r="V51" s="88">
        <f t="shared" si="10"/>
        <v>43.811999999999998</v>
      </c>
      <c r="W51" s="88">
        <f t="shared" si="10"/>
        <v>8.9830000000000005</v>
      </c>
      <c r="X51" s="88">
        <f t="shared" si="10"/>
        <v>53.038999999999994</v>
      </c>
      <c r="Y51" s="88">
        <f t="shared" si="10"/>
        <v>54.558999999999997</v>
      </c>
      <c r="Z51" s="89">
        <f t="shared" si="10"/>
        <v>0</v>
      </c>
      <c r="AA51" s="105">
        <f>SUM(B51:Z51)</f>
        <v>974.1160000000001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44764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23</v>
      </c>
      <c r="P4" s="18"/>
      <c r="Q4" s="18">
        <v>86.7</v>
      </c>
      <c r="R4" s="18">
        <v>31</v>
      </c>
      <c r="S4" s="18">
        <v>19.8</v>
      </c>
      <c r="T4" s="18"/>
      <c r="U4" s="18">
        <v>-46.2</v>
      </c>
      <c r="V4" s="18">
        <v>-42.4</v>
      </c>
      <c r="W4" s="18">
        <v>-8.1</v>
      </c>
      <c r="X4" s="18">
        <v>-41.2</v>
      </c>
      <c r="Y4" s="18">
        <v>46.6</v>
      </c>
      <c r="Z4" s="19"/>
      <c r="AA4" s="112">
        <f>SUM(B4:Z4)</f>
        <v>69.2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373.26</v>
      </c>
      <c r="O7" s="118">
        <v>365.87</v>
      </c>
      <c r="P7" s="118">
        <v>383.69</v>
      </c>
      <c r="Q7" s="118">
        <v>394.7</v>
      </c>
      <c r="R7" s="118">
        <v>439.9</v>
      </c>
      <c r="S7" s="118">
        <v>586.71</v>
      </c>
      <c r="T7" s="118">
        <v>671.87</v>
      </c>
      <c r="U7" s="118">
        <v>670</v>
      </c>
      <c r="V7" s="118">
        <v>672.73</v>
      </c>
      <c r="W7" s="118">
        <v>692.51</v>
      </c>
      <c r="X7" s="118">
        <v>600</v>
      </c>
      <c r="Y7" s="118">
        <v>543.91999999999996</v>
      </c>
      <c r="Z7" s="119"/>
      <c r="AA7" s="120">
        <f>IF(SUM(B7:Z7)&lt;&gt;0,AVERAGEIF(B7:Z7,"&lt;&gt;"""),"")</f>
        <v>532.92999999999995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>
        <v>46.2</v>
      </c>
      <c r="V15" s="134">
        <v>42.4</v>
      </c>
      <c r="W15" s="134">
        <v>8.1</v>
      </c>
      <c r="X15" s="134">
        <v>41.2</v>
      </c>
      <c r="Y15" s="134"/>
      <c r="Z15" s="132"/>
      <c r="AA15" s="133">
        <f t="shared" si="0"/>
        <v>137.89999999999998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46.2</v>
      </c>
      <c r="V16" s="136">
        <f t="shared" si="1"/>
        <v>42.4</v>
      </c>
      <c r="W16" s="136">
        <f t="shared" si="1"/>
        <v>8.1</v>
      </c>
      <c r="X16" s="136">
        <f t="shared" si="1"/>
        <v>41.2</v>
      </c>
      <c r="Y16" s="136">
        <f t="shared" si="1"/>
        <v>0</v>
      </c>
      <c r="Z16" s="137" t="str">
        <f t="shared" si="1"/>
        <v/>
      </c>
      <c r="AA16" s="90">
        <f t="shared" si="0"/>
        <v>137.89999999999998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>
        <v>23</v>
      </c>
      <c r="P23" s="134"/>
      <c r="Q23" s="134">
        <v>86.7</v>
      </c>
      <c r="R23" s="134">
        <v>31</v>
      </c>
      <c r="S23" s="134">
        <v>19.8</v>
      </c>
      <c r="T23" s="134"/>
      <c r="U23" s="134"/>
      <c r="V23" s="134"/>
      <c r="W23" s="134"/>
      <c r="X23" s="134"/>
      <c r="Y23" s="134">
        <v>46.6</v>
      </c>
      <c r="Z23" s="132"/>
      <c r="AA23" s="133">
        <f t="shared" si="2"/>
        <v>207.1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23</v>
      </c>
      <c r="P24" s="136">
        <f t="shared" si="3"/>
        <v>0</v>
      </c>
      <c r="Q24" s="136">
        <f t="shared" si="3"/>
        <v>86.7</v>
      </c>
      <c r="R24" s="136">
        <f t="shared" si="3"/>
        <v>31</v>
      </c>
      <c r="S24" s="136">
        <f t="shared" si="3"/>
        <v>19.8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46.6</v>
      </c>
      <c r="Z24" s="137" t="str">
        <f t="shared" si="3"/>
        <v/>
      </c>
      <c r="AA24" s="90">
        <f t="shared" si="2"/>
        <v>207.1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2022-07-22T08:27:56Z</dcterms:created>
  <dcterms:modified xsi:type="dcterms:W3CDTF">2022-07-22T08:27:56Z</dcterms:modified>
</cp:coreProperties>
</file>