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<sst xmlns="http://schemas.openxmlformats.org/spreadsheetml/2006/main" count="117" uniqueCount="53">
  <si>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21/07/2022 11:29:49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</si>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</sst>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98.152000000000001</c:v>
                </c:pt>
                <c:pt idx="21">
                  <c:v>111.559</c:v>
                </c:pt>
                <c:pt idx="22">
                  <c:v>86.144999999999996</c:v>
                </c:pt>
                <c:pt idx="23">
                  <c:v>11.41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31.9</c:v>
                </c:pt>
                <c:pt idx="16">
                  <c:v>61.9</c:v>
                </c:pt>
                <c:pt idx="17">
                  <c:v>100.1</c:v>
                </c:pt>
                <c:pt idx="18">
                  <c:v>71</c:v>
                </c:pt>
                <c:pt idx="19">
                  <c:v>101.9</c:v>
                </c:pt>
                <c:pt idx="20">
                  <c:v>2.5</c:v>
                </c:pt>
                <c:pt idx="21">
                  <c:v>0</c:v>
                </c:pt>
                <c:pt idx="22">
                  <c:v>15.6</c:v>
                </c:pt>
                <c:pt idx="23">
                  <c:v>58.7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51.926999999999992</c:v>
                </c:pt>
                <c:pt idx="13">
                  <c:v>48.146000000000001</c:v>
                </c:pt>
                <c:pt idx="14">
                  <c:v>48.589999999999996</c:v>
                </c:pt>
                <c:pt idx="15">
                  <c:v>11.003000000000002</c:v>
                </c:pt>
                <c:pt idx="16">
                  <c:v>34.928999999999995</c:v>
                </c:pt>
                <c:pt idx="17">
                  <c:v>11.927</c:v>
                </c:pt>
                <c:pt idx="18">
                  <c:v>9.5320000000000018</c:v>
                </c:pt>
                <c:pt idx="19">
                  <c:v>6.8639999999999999</c:v>
                </c:pt>
                <c:pt idx="20">
                  <c:v>10.849</c:v>
                </c:pt>
                <c:pt idx="21">
                  <c:v>12.366</c:v>
                </c:pt>
                <c:pt idx="22">
                  <c:v>11.309999999999999</c:v>
                </c:pt>
                <c:pt idx="23">
                  <c:v>5.6640000000000006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586912"/>
        <c:axId val="464587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71.037000000000006</c:v>
                </c:pt>
                <c:pt idx="13">
                  <c:v>64.651999999999987</c:v>
                </c:pt>
                <c:pt idx="14">
                  <c:v>57.233999999999995</c:v>
                </c:pt>
                <c:pt idx="15">
                  <c:v>53.28</c:v>
                </c:pt>
                <c:pt idx="16">
                  <c:v>102.042</c:v>
                </c:pt>
                <c:pt idx="17">
                  <c:v>118.54200000000002</c:v>
                </c:pt>
                <c:pt idx="18">
                  <c:v>117.50500000000001</c:v>
                </c:pt>
                <c:pt idx="19">
                  <c:v>117.77300000000001</c:v>
                </c:pt>
                <c:pt idx="20">
                  <c:v>111.69799999999999</c:v>
                </c:pt>
                <c:pt idx="21">
                  <c:v>147.43699999999998</c:v>
                </c:pt>
                <c:pt idx="22">
                  <c:v>113.87799999999999</c:v>
                </c:pt>
                <c:pt idx="23">
                  <c:v>75.934000000000012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586912"/>
        <c:axId val="464587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200.14</c:v>
                </c:pt>
                <c:pt idx="13">
                  <c:v>200.51</c:v>
                </c:pt>
                <c:pt idx="14">
                  <c:v>208.61</c:v>
                </c:pt>
                <c:pt idx="15">
                  <c:v>297.06</c:v>
                </c:pt>
                <c:pt idx="16">
                  <c:v>375.17</c:v>
                </c:pt>
                <c:pt idx="17">
                  <c:v>467</c:v>
                </c:pt>
                <c:pt idx="18">
                  <c:v>574.99</c:v>
                </c:pt>
                <c:pt idx="19">
                  <c:v>577</c:v>
                </c:pt>
                <c:pt idx="20">
                  <c:v>562.28</c:v>
                </c:pt>
                <c:pt idx="21">
                  <c:v>601.9</c:v>
                </c:pt>
                <c:pt idx="22">
                  <c:v>567</c:v>
                </c:pt>
                <c:pt idx="23">
                  <c:v>377.34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588088"/>
        <c:axId val="464587696"/>
      </c:lineChart>
      <c:catAx>
        <c:axId val="46458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587304"/>
        <c:crosses val="autoZero"/>
        <c:auto val="1"/>
        <c:lblAlgn val="ctr"/>
        <c:lblOffset val="100"/>
        <c:noMultiLvlLbl val="0"/>
      </c:catAx>
      <c:valAx>
        <c:axId val="46458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586912"/>
        <c:crosses val="autoZero"/>
        <c:crossBetween val="between"/>
      </c:valAx>
      <c:valAx>
        <c:axId val="464587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588088"/>
        <c:crosses val="max"/>
        <c:crossBetween val="between"/>
      </c:valAx>
      <c:catAx>
        <c:axId val="46458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587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71.037000000000006</v>
      </c>
      <c r="O4" s="18">
        <v>64.651999999999987</v>
      </c>
      <c r="P4" s="18">
        <v>57.233999999999995</v>
      </c>
      <c r="Q4" s="18">
        <v>53.293000000000006</v>
      </c>
      <c r="R4" s="18">
        <v>102.01100000000001</v>
      </c>
      <c r="S4" s="18">
        <v>118.54499999999999</v>
      </c>
      <c r="T4" s="18">
        <v>117.47200000000001</v>
      </c>
      <c r="U4" s="18">
        <v>117.74300000000001</v>
      </c>
      <c r="V4" s="18">
        <v>111.708</v>
      </c>
      <c r="W4" s="18">
        <v>147.43700000000001</v>
      </c>
      <c r="X4" s="18">
        <v>113.831</v>
      </c>
      <c r="Y4" s="18">
        <v>75.911000000000001</v>
      </c>
      <c r="Z4" s="19"/>
      <c r="AA4" s="20">
        <f>SUM(B4:Z4)</f>
        <v>1150.874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200.14</v>
      </c>
      <c r="O7" s="28">
        <v>200.51</v>
      </c>
      <c r="P7" s="28">
        <v>208.61</v>
      </c>
      <c r="Q7" s="28">
        <v>297.06</v>
      </c>
      <c r="R7" s="28">
        <v>375.17</v>
      </c>
      <c r="S7" s="28">
        <v>467</v>
      </c>
      <c r="T7" s="28">
        <v>574.99</v>
      </c>
      <c r="U7" s="28">
        <v>577</v>
      </c>
      <c r="V7" s="28">
        <v>562.28</v>
      </c>
      <c r="W7" s="28">
        <v>601.9</v>
      </c>
      <c r="X7" s="28">
        <v>567</v>
      </c>
      <c r="Y7" s="28">
        <v>377.34</v>
      </c>
      <c r="Z7" s="29"/>
      <c r="AA7" s="30">
        <f>IF(SUM(B7:Z7)&lt;&gt;0,AVERAGEIF(B7:Z7,"&lt;&gt;"""),"")</f>
        <v>417.41666666666669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98.152000000000001</v>
      </c>
      <c r="W12" s="52">
        <v>111.559</v>
      </c>
      <c r="X12" s="52">
        <v>86.144999999999996</v>
      </c>
      <c r="Y12" s="52">
        <v>11.41</v>
      </c>
      <c r="Z12" s="53"/>
      <c r="AA12" s="54">
        <f t="shared" si="0"/>
        <v>307.26600000000002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51.926999999999992</v>
      </c>
      <c r="O14" s="57">
        <v>48.146000000000001</v>
      </c>
      <c r="P14" s="57">
        <v>48.589999999999996</v>
      </c>
      <c r="Q14" s="57">
        <v>11.003000000000002</v>
      </c>
      <c r="R14" s="57">
        <v>34.928999999999995</v>
      </c>
      <c r="S14" s="57">
        <v>11.927</v>
      </c>
      <c r="T14" s="57">
        <v>9.5320000000000018</v>
      </c>
      <c r="U14" s="57">
        <v>6.8639999999999999</v>
      </c>
      <c r="V14" s="57">
        <v>10.849</v>
      </c>
      <c r="W14" s="57">
        <v>12.366</v>
      </c>
      <c r="X14" s="57">
        <v>11.309999999999999</v>
      </c>
      <c r="Y14" s="57">
        <v>5.6640000000000006</v>
      </c>
      <c r="Z14" s="58"/>
      <c r="AA14" s="59">
        <f t="shared" si="0"/>
        <v>263.10699999999997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51.926999999999992</v>
      </c>
      <c r="O16" s="62">
        <f t="shared" si="1"/>
        <v>48.146000000000001</v>
      </c>
      <c r="P16" s="62">
        <f t="shared" si="1"/>
        <v>48.589999999999996</v>
      </c>
      <c r="Q16" s="62">
        <f t="shared" si="1"/>
        <v>11.003000000000002</v>
      </c>
      <c r="R16" s="62">
        <f t="shared" si="1"/>
        <v>34.928999999999995</v>
      </c>
      <c r="S16" s="62">
        <f t="shared" si="1"/>
        <v>11.927</v>
      </c>
      <c r="T16" s="62">
        <f t="shared" si="1"/>
        <v>9.5320000000000018</v>
      </c>
      <c r="U16" s="62">
        <f t="shared" si="1"/>
        <v>6.8639999999999999</v>
      </c>
      <c r="V16" s="62">
        <f t="shared" si="1"/>
        <v>109.001</v>
      </c>
      <c r="W16" s="62">
        <f t="shared" si="1"/>
        <v>123.925</v>
      </c>
      <c r="X16" s="62">
        <f t="shared" si="1"/>
        <v>97.454999999999998</v>
      </c>
      <c r="Y16" s="62">
        <f t="shared" si="1"/>
        <v>17.074000000000002</v>
      </c>
      <c r="Z16" s="63" t="str">
        <f t="shared" si="1"/>
        <v/>
      </c>
      <c r="AA16" s="64">
        <f>SUM(AA10:AA15)</f>
        <v>570.37300000000005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0.255</v>
      </c>
      <c r="O20" s="77">
        <v>0.309</v>
      </c>
      <c r="P20" s="77">
        <v>5.8999999999999997E-2</v>
      </c>
      <c r="Q20" s="77">
        <v>0.14699999999999999</v>
      </c>
      <c r="R20" s="77">
        <v>6.2E-2</v>
      </c>
      <c r="S20" s="77"/>
      <c r="T20" s="77"/>
      <c r="U20" s="77">
        <v>0.158</v>
      </c>
      <c r="V20" s="77">
        <v>0.20699999999999999</v>
      </c>
      <c r="W20" s="77">
        <v>7.0000000000000001E-3</v>
      </c>
      <c r="X20" s="77">
        <v>3.9E-2</v>
      </c>
      <c r="Y20" s="77">
        <v>0.13700000000000001</v>
      </c>
      <c r="Z20" s="78"/>
      <c r="AA20" s="79">
        <f t="shared" si="2"/>
        <v>1.38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18.855</v>
      </c>
      <c r="O21" s="81">
        <v>16.196999999999999</v>
      </c>
      <c r="P21" s="81">
        <v>8.5850000000000009</v>
      </c>
      <c r="Q21" s="81">
        <v>10.242999999999999</v>
      </c>
      <c r="R21" s="81">
        <v>5.12</v>
      </c>
      <c r="S21" s="81">
        <v>6.5179999999999989</v>
      </c>
      <c r="T21" s="81">
        <v>36.940000000000005</v>
      </c>
      <c r="U21" s="81">
        <v>8.8210000000000015</v>
      </c>
      <c r="V21" s="81"/>
      <c r="W21" s="81">
        <v>23.504999999999999</v>
      </c>
      <c r="X21" s="81">
        <v>0.73699999999999999</v>
      </c>
      <c r="Y21" s="81"/>
      <c r="Z21" s="78"/>
      <c r="AA21" s="79">
        <f t="shared" si="2"/>
        <v>135.52099999999999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19.11</v>
      </c>
      <c r="O25" s="88">
        <f t="shared" si="3"/>
        <v>16.506</v>
      </c>
      <c r="P25" s="88">
        <f t="shared" si="3"/>
        <v>8.6440000000000001</v>
      </c>
      <c r="Q25" s="88">
        <f t="shared" si="3"/>
        <v>10.389999999999999</v>
      </c>
      <c r="R25" s="88">
        <f t="shared" si="3"/>
        <v>5.1820000000000004</v>
      </c>
      <c r="S25" s="88">
        <f t="shared" si="3"/>
        <v>6.5179999999999989</v>
      </c>
      <c r="T25" s="88">
        <f t="shared" si="3"/>
        <v>36.940000000000005</v>
      </c>
      <c r="U25" s="88">
        <f t="shared" si="3"/>
        <v>8.979000000000001</v>
      </c>
      <c r="V25" s="88">
        <f t="shared" si="3"/>
        <v>0.20699999999999999</v>
      </c>
      <c r="W25" s="88">
        <f t="shared" si="3"/>
        <v>23.512</v>
      </c>
      <c r="X25" s="88">
        <f t="shared" si="3"/>
        <v>0.77600000000000002</v>
      </c>
      <c r="Y25" s="88">
        <f t="shared" si="3"/>
        <v>0.13700000000000001</v>
      </c>
      <c r="Z25" s="89" t="str">
        <f t="shared" si="3"/>
        <v/>
      </c>
      <c r="AA25" s="90">
        <f>SUM(AA19:AA24)</f>
        <v>136.90099999999998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71.037000000000006</v>
      </c>
      <c r="O29" s="77">
        <v>64.652000000000001</v>
      </c>
      <c r="P29" s="77">
        <v>57.234000000000002</v>
      </c>
      <c r="Q29" s="77">
        <v>21.393000000000001</v>
      </c>
      <c r="R29" s="77">
        <v>40.110999999999997</v>
      </c>
      <c r="S29" s="77">
        <v>18.445</v>
      </c>
      <c r="T29" s="77">
        <v>46.472000000000001</v>
      </c>
      <c r="U29" s="77">
        <v>15.843</v>
      </c>
      <c r="V29" s="77">
        <v>109.208</v>
      </c>
      <c r="W29" s="77">
        <v>147.43700000000001</v>
      </c>
      <c r="X29" s="77">
        <v>98.230999999999995</v>
      </c>
      <c r="Y29" s="77">
        <v>17.210999999999999</v>
      </c>
      <c r="Z29" s="78"/>
      <c r="AA29" s="79">
        <f>SUM(B29:Z29)</f>
        <v>707.274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71.037000000000006</v>
      </c>
      <c r="O31" s="62">
        <f t="shared" si="4"/>
        <v>64.652000000000001</v>
      </c>
      <c r="P31" s="62">
        <f t="shared" si="4"/>
        <v>57.234000000000002</v>
      </c>
      <c r="Q31" s="62">
        <f t="shared" si="4"/>
        <v>21.393000000000001</v>
      </c>
      <c r="R31" s="62">
        <f t="shared" si="4"/>
        <v>40.110999999999997</v>
      </c>
      <c r="S31" s="62">
        <f t="shared" si="4"/>
        <v>18.445</v>
      </c>
      <c r="T31" s="62">
        <f t="shared" si="4"/>
        <v>46.472000000000001</v>
      </c>
      <c r="U31" s="62">
        <f t="shared" si="4"/>
        <v>15.843</v>
      </c>
      <c r="V31" s="62">
        <f t="shared" si="4"/>
        <v>109.208</v>
      </c>
      <c r="W31" s="62">
        <f t="shared" si="4"/>
        <v>147.43700000000001</v>
      </c>
      <c r="X31" s="62">
        <f t="shared" si="4"/>
        <v>98.230999999999995</v>
      </c>
      <c r="Y31" s="62">
        <f t="shared" si="4"/>
        <v>17.210999999999999</v>
      </c>
      <c r="Z31" s="63" t="str">
        <f t="shared" si="4"/>
        <v/>
      </c>
      <c r="AA31" s="64">
        <f>SUM(AA28:AA30)</f>
        <v>707.274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31.9</v>
      </c>
      <c r="R38" s="99">
        <v>61.9</v>
      </c>
      <c r="S38" s="99">
        <v>100.1</v>
      </c>
      <c r="T38" s="99">
        <v>71</v>
      </c>
      <c r="U38" s="99">
        <v>101.9</v>
      </c>
      <c r="V38" s="99">
        <v>2.5</v>
      </c>
      <c r="W38" s="99"/>
      <c r="X38" s="99">
        <v>15.6</v>
      </c>
      <c r="Y38" s="99">
        <v>58.7</v>
      </c>
      <c r="Z38" s="100"/>
      <c r="AA38" s="79">
        <f t="shared" si="5"/>
        <v>443.59999999999997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31.9</v>
      </c>
      <c r="R39" s="88">
        <f t="shared" si="6"/>
        <v>61.9</v>
      </c>
      <c r="S39" s="88">
        <f t="shared" si="6"/>
        <v>100.1</v>
      </c>
      <c r="T39" s="88">
        <f t="shared" si="6"/>
        <v>71</v>
      </c>
      <c r="U39" s="88">
        <f t="shared" si="6"/>
        <v>101.9</v>
      </c>
      <c r="V39" s="88">
        <f t="shared" si="6"/>
        <v>2.5</v>
      </c>
      <c r="W39" s="88">
        <f t="shared" si="6"/>
        <v>0</v>
      </c>
      <c r="X39" s="88">
        <f t="shared" si="6"/>
        <v>15.6</v>
      </c>
      <c r="Y39" s="88">
        <f t="shared" si="6"/>
        <v>58.7</v>
      </c>
      <c r="Z39" s="89" t="str">
        <f t="shared" si="6"/>
        <v/>
      </c>
      <c r="AA39" s="90">
        <f t="shared" si="5"/>
        <v>443.59999999999997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31.9</v>
      </c>
      <c r="R46" s="99">
        <v>61.9</v>
      </c>
      <c r="S46" s="99">
        <v>100.1</v>
      </c>
      <c r="T46" s="99">
        <v>71</v>
      </c>
      <c r="U46" s="99">
        <v>101.9</v>
      </c>
      <c r="V46" s="99">
        <v>2.5</v>
      </c>
      <c r="W46" s="99"/>
      <c r="X46" s="99">
        <v>15.6</v>
      </c>
      <c r="Y46" s="99">
        <v>58.7</v>
      </c>
      <c r="Z46" s="100"/>
      <c r="AA46" s="79">
        <f t="shared" si="7"/>
        <v>443.59999999999997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31.9</v>
      </c>
      <c r="R48" s="88">
        <f t="shared" si="8"/>
        <v>61.9</v>
      </c>
      <c r="S48" s="88">
        <f t="shared" si="8"/>
        <v>100.1</v>
      </c>
      <c r="T48" s="88">
        <f t="shared" si="8"/>
        <v>71</v>
      </c>
      <c r="U48" s="88">
        <f t="shared" si="8"/>
        <v>101.9</v>
      </c>
      <c r="V48" s="88">
        <f t="shared" si="8"/>
        <v>2.5</v>
      </c>
      <c r="W48" s="88">
        <f t="shared" si="8"/>
        <v>0</v>
      </c>
      <c r="X48" s="88">
        <f t="shared" si="8"/>
        <v>15.6</v>
      </c>
      <c r="Y48" s="88">
        <f t="shared" si="8"/>
        <v>58.7</v>
      </c>
      <c r="Z48" s="89" t="str">
        <f t="shared" si="8"/>
        <v/>
      </c>
      <c r="AA48" s="90">
        <f t="shared" si="7"/>
        <v>443.59999999999997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71.036999999999992</v>
      </c>
      <c r="O51" s="88">
        <f t="shared" si="10"/>
        <v>64.652000000000001</v>
      </c>
      <c r="P51" s="88">
        <f t="shared" si="10"/>
        <v>57.233999999999995</v>
      </c>
      <c r="Q51" s="88">
        <f t="shared" si="10"/>
        <v>53.292999999999999</v>
      </c>
      <c r="R51" s="88">
        <f t="shared" si="10"/>
        <v>102.011</v>
      </c>
      <c r="S51" s="88">
        <f t="shared" si="10"/>
        <v>118.54499999999999</v>
      </c>
      <c r="T51" s="88">
        <f t="shared" si="10"/>
        <v>117.47200000000001</v>
      </c>
      <c r="U51" s="88">
        <f t="shared" si="10"/>
        <v>117.74300000000001</v>
      </c>
      <c r="V51" s="88">
        <f t="shared" si="10"/>
        <v>111.708</v>
      </c>
      <c r="W51" s="88">
        <f t="shared" si="10"/>
        <v>147.43700000000001</v>
      </c>
      <c r="X51" s="88">
        <f t="shared" si="10"/>
        <v>113.83099999999999</v>
      </c>
      <c r="Y51" s="88">
        <f t="shared" si="10"/>
        <v>75.911000000000001</v>
      </c>
      <c r="Z51" s="89" t="str">
        <f t="shared" si="10"/>
        <v/>
      </c>
      <c r="AA51" s="105">
        <f>SUM(B51:Z51)</f>
        <v>1150.874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71.037000000000006</v>
      </c>
      <c r="O4" s="18">
        <v>64.651999999999987</v>
      </c>
      <c r="P4" s="18">
        <v>57.233999999999995</v>
      </c>
      <c r="Q4" s="18">
        <v>53.28</v>
      </c>
      <c r="R4" s="18">
        <v>102.042</v>
      </c>
      <c r="S4" s="18">
        <v>118.54200000000002</v>
      </c>
      <c r="T4" s="18">
        <v>117.50500000000001</v>
      </c>
      <c r="U4" s="18">
        <v>117.77300000000001</v>
      </c>
      <c r="V4" s="18">
        <v>111.69799999999999</v>
      </c>
      <c r="W4" s="18">
        <v>147.43699999999998</v>
      </c>
      <c r="X4" s="18">
        <v>113.87799999999999</v>
      </c>
      <c r="Y4" s="18">
        <v>75.934000000000012</v>
      </c>
      <c r="Z4" s="19"/>
      <c r="AA4" s="20">
        <f>SUM(B4:Z4)</f>
        <v>1151.0119999999999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200.14</v>
      </c>
      <c r="O7" s="28">
        <v>200.51</v>
      </c>
      <c r="P7" s="28">
        <v>208.61</v>
      </c>
      <c r="Q7" s="28">
        <v>297.06</v>
      </c>
      <c r="R7" s="28">
        <v>375.17</v>
      </c>
      <c r="S7" s="28">
        <v>467</v>
      </c>
      <c r="T7" s="28">
        <v>574.99</v>
      </c>
      <c r="U7" s="28">
        <v>577</v>
      </c>
      <c r="V7" s="28">
        <v>562.28</v>
      </c>
      <c r="W7" s="28">
        <v>601.9</v>
      </c>
      <c r="X7" s="28">
        <v>567</v>
      </c>
      <c r="Y7" s="28">
        <v>377.34</v>
      </c>
      <c r="Z7" s="29"/>
      <c r="AA7" s="30">
        <f>IF(SUM(B7:Z7)&lt;&gt;0,AVERAGEIF(B7:Z7,"&lt;&gt;"""),"")</f>
        <v>417.41666666666669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6.8890000000000002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6.8890000000000002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3.8000000000000006E-2</v>
      </c>
      <c r="O14" s="57">
        <v>0.23599999999999999</v>
      </c>
      <c r="P14" s="57">
        <v>0.84600000000000009</v>
      </c>
      <c r="Q14" s="57">
        <v>0.20800000000000002</v>
      </c>
      <c r="R14" s="57">
        <v>0.20099999999999998</v>
      </c>
      <c r="S14" s="57">
        <v>0.191</v>
      </c>
      <c r="T14" s="57">
        <v>0.11</v>
      </c>
      <c r="U14" s="57">
        <v>0.106</v>
      </c>
      <c r="V14" s="57">
        <v>0.184</v>
      </c>
      <c r="W14" s="57">
        <v>0.28299999999999997</v>
      </c>
      <c r="X14" s="57">
        <v>0.19800000000000001</v>
      </c>
      <c r="Y14" s="57">
        <v>0.156</v>
      </c>
      <c r="Z14" s="58"/>
      <c r="AA14" s="59">
        <f t="shared" si="0"/>
        <v>2.7570000000000006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3.8000000000000006E-2</v>
      </c>
      <c r="O16" s="62">
        <f t="shared" si="1"/>
        <v>7.125</v>
      </c>
      <c r="P16" s="62">
        <f t="shared" si="1"/>
        <v>0.84600000000000009</v>
      </c>
      <c r="Q16" s="62">
        <f t="shared" si="1"/>
        <v>0.20800000000000002</v>
      </c>
      <c r="R16" s="62">
        <f t="shared" si="1"/>
        <v>0.20099999999999998</v>
      </c>
      <c r="S16" s="62">
        <f t="shared" si="1"/>
        <v>0.191</v>
      </c>
      <c r="T16" s="62">
        <f t="shared" si="1"/>
        <v>0.11</v>
      </c>
      <c r="U16" s="62">
        <f t="shared" si="1"/>
        <v>0.106</v>
      </c>
      <c r="V16" s="62">
        <f t="shared" si="1"/>
        <v>0.184</v>
      </c>
      <c r="W16" s="62">
        <f t="shared" si="1"/>
        <v>0.28299999999999997</v>
      </c>
      <c r="X16" s="62">
        <f t="shared" si="1"/>
        <v>0.19800000000000001</v>
      </c>
      <c r="Y16" s="62">
        <f t="shared" si="1"/>
        <v>0.156</v>
      </c>
      <c r="Z16" s="63" t="str">
        <f t="shared" si="1"/>
        <v/>
      </c>
      <c r="AA16" s="64">
        <f>SUM(AA10:AA15)</f>
        <v>9.6460000000000008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49.514000000000003</v>
      </c>
      <c r="O20" s="77">
        <v>37.819000000000003</v>
      </c>
      <c r="P20" s="77">
        <v>36.533999999999999</v>
      </c>
      <c r="Q20" s="77">
        <v>35.054000000000002</v>
      </c>
      <c r="R20" s="77">
        <v>71.843999999999994</v>
      </c>
      <c r="S20" s="77">
        <v>87.057000000000002</v>
      </c>
      <c r="T20" s="77">
        <v>94.162999999999997</v>
      </c>
      <c r="U20" s="77">
        <v>89.25</v>
      </c>
      <c r="V20" s="77">
        <v>83.522999999999996</v>
      </c>
      <c r="W20" s="77">
        <v>117.69200000000001</v>
      </c>
      <c r="X20" s="77">
        <v>86.358000000000004</v>
      </c>
      <c r="Y20" s="77">
        <v>24.723999999999997</v>
      </c>
      <c r="Z20" s="78"/>
      <c r="AA20" s="79">
        <f t="shared" si="2"/>
        <v>813.53200000000004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21.485000000000003</v>
      </c>
      <c r="O21" s="81">
        <v>19.708000000000002</v>
      </c>
      <c r="P21" s="81">
        <v>19.853999999999999</v>
      </c>
      <c r="Q21" s="81">
        <v>18.018000000000001</v>
      </c>
      <c r="R21" s="81">
        <v>29.997</v>
      </c>
      <c r="S21" s="81">
        <v>31.294</v>
      </c>
      <c r="T21" s="81">
        <v>23.231999999999999</v>
      </c>
      <c r="U21" s="81">
        <v>28.417000000000002</v>
      </c>
      <c r="V21" s="81">
        <v>27.991</v>
      </c>
      <c r="W21" s="81">
        <v>29.462</v>
      </c>
      <c r="X21" s="81">
        <v>27.322000000000003</v>
      </c>
      <c r="Y21" s="81">
        <v>51.053999999999988</v>
      </c>
      <c r="Z21" s="78"/>
      <c r="AA21" s="79">
        <f t="shared" si="2"/>
        <v>327.83399999999995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70.999000000000009</v>
      </c>
      <c r="O25" s="88">
        <f t="shared" si="3"/>
        <v>57.527000000000001</v>
      </c>
      <c r="P25" s="88">
        <f t="shared" si="3"/>
        <v>56.387999999999998</v>
      </c>
      <c r="Q25" s="88">
        <f t="shared" si="3"/>
        <v>53.072000000000003</v>
      </c>
      <c r="R25" s="88">
        <f t="shared" si="3"/>
        <v>101.84099999999999</v>
      </c>
      <c r="S25" s="88">
        <f t="shared" si="3"/>
        <v>118.351</v>
      </c>
      <c r="T25" s="88">
        <f t="shared" si="3"/>
        <v>117.395</v>
      </c>
      <c r="U25" s="88">
        <f t="shared" si="3"/>
        <v>117.667</v>
      </c>
      <c r="V25" s="88">
        <f t="shared" si="3"/>
        <v>111.514</v>
      </c>
      <c r="W25" s="88">
        <f t="shared" si="3"/>
        <v>147.154</v>
      </c>
      <c r="X25" s="88">
        <f t="shared" si="3"/>
        <v>113.68</v>
      </c>
      <c r="Y25" s="88">
        <f t="shared" si="3"/>
        <v>75.777999999999992</v>
      </c>
      <c r="Z25" s="89">
        <f t="shared" si="3"/>
        <v>0</v>
      </c>
      <c r="AA25" s="90">
        <f t="shared" si="3"/>
        <v>1141.366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71.037000000000006</v>
      </c>
      <c r="O29" s="77">
        <v>64.652000000000001</v>
      </c>
      <c r="P29" s="77">
        <v>57.234000000000002</v>
      </c>
      <c r="Q29" s="77">
        <v>53.28</v>
      </c>
      <c r="R29" s="77">
        <v>102.042</v>
      </c>
      <c r="S29" s="77">
        <v>118.542</v>
      </c>
      <c r="T29" s="77">
        <v>117.505</v>
      </c>
      <c r="U29" s="77">
        <v>117.773</v>
      </c>
      <c r="V29" s="77">
        <v>111.69799999999999</v>
      </c>
      <c r="W29" s="77">
        <v>147.43700000000001</v>
      </c>
      <c r="X29" s="77">
        <v>113.878</v>
      </c>
      <c r="Y29" s="77">
        <v>75.933999999999997</v>
      </c>
      <c r="Z29" s="78"/>
      <c r="AA29" s="79">
        <f>SUM(B29:Z29)</f>
        <v>1151.0119999999999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71.037000000000006</v>
      </c>
      <c r="O31" s="62">
        <f t="shared" si="4"/>
        <v>64.652000000000001</v>
      </c>
      <c r="P31" s="62">
        <f t="shared" si="4"/>
        <v>57.234000000000002</v>
      </c>
      <c r="Q31" s="62">
        <f t="shared" si="4"/>
        <v>53.28</v>
      </c>
      <c r="R31" s="62">
        <f t="shared" si="4"/>
        <v>102.042</v>
      </c>
      <c r="S31" s="62">
        <f t="shared" si="4"/>
        <v>118.542</v>
      </c>
      <c r="T31" s="62">
        <f t="shared" si="4"/>
        <v>117.505</v>
      </c>
      <c r="U31" s="62">
        <f t="shared" si="4"/>
        <v>117.773</v>
      </c>
      <c r="V31" s="62">
        <f t="shared" si="4"/>
        <v>111.69799999999999</v>
      </c>
      <c r="W31" s="62">
        <f t="shared" si="4"/>
        <v>147.43700000000001</v>
      </c>
      <c r="X31" s="62">
        <f t="shared" si="4"/>
        <v>113.878</v>
      </c>
      <c r="Y31" s="62">
        <f t="shared" si="4"/>
        <v>75.933999999999997</v>
      </c>
      <c r="Z31" s="63">
        <f t="shared" si="4"/>
        <v>0</v>
      </c>
      <c r="AA31" s="64">
        <f t="shared" si="4"/>
        <v>1151.0119999999999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71.037000000000006</v>
      </c>
      <c r="O51" s="88">
        <f t="shared" si="10"/>
        <v>64.652000000000001</v>
      </c>
      <c r="P51" s="88">
        <f t="shared" si="10"/>
        <v>57.233999999999995</v>
      </c>
      <c r="Q51" s="88">
        <f t="shared" si="10"/>
        <v>53.28</v>
      </c>
      <c r="R51" s="88">
        <f t="shared" si="10"/>
        <v>102.04199999999999</v>
      </c>
      <c r="S51" s="88">
        <f t="shared" si="10"/>
        <v>118.542</v>
      </c>
      <c r="T51" s="88">
        <f t="shared" si="10"/>
        <v>117.505</v>
      </c>
      <c r="U51" s="88">
        <f t="shared" si="10"/>
        <v>117.773</v>
      </c>
      <c r="V51" s="88">
        <f t="shared" si="10"/>
        <v>111.69799999999999</v>
      </c>
      <c r="W51" s="88">
        <f t="shared" si="10"/>
        <v>147.43699999999998</v>
      </c>
      <c r="X51" s="88">
        <f t="shared" si="10"/>
        <v>113.878</v>
      </c>
      <c r="Y51" s="88">
        <f t="shared" si="10"/>
        <v>75.933999999999997</v>
      </c>
      <c r="Z51" s="89">
        <f t="shared" si="10"/>
        <v>0</v>
      </c>
      <c r="AA51" s="105">
        <f>SUM(B51:Z51)</f>
        <v>1151.0119999999999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-31.9</v>
      </c>
      <c r="R4" s="18">
        <v>-61.9</v>
      </c>
      <c r="S4" s="18">
        <v>-100.1</v>
      </c>
      <c r="T4" s="18">
        <v>-71</v>
      </c>
      <c r="U4" s="18">
        <v>-101.9</v>
      </c>
      <c r="V4" s="18">
        <v>-2.5</v>
      </c>
      <c r="W4" s="18"/>
      <c r="X4" s="18">
        <v>-15.6</v>
      </c>
      <c r="Y4" s="18">
        <v>-58.7</v>
      </c>
      <c r="Z4" s="19"/>
      <c r="AA4" s="112">
        <f>SUM(B4:Z4)</f>
        <v>-443.59999999999997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200.14</v>
      </c>
      <c r="O7" s="118">
        <v>200.51</v>
      </c>
      <c r="P7" s="118">
        <v>208.61</v>
      </c>
      <c r="Q7" s="118">
        <v>297.06</v>
      </c>
      <c r="R7" s="118">
        <v>375.17</v>
      </c>
      <c r="S7" s="118">
        <v>467</v>
      </c>
      <c r="T7" s="118">
        <v>574.99</v>
      </c>
      <c r="U7" s="118">
        <v>577</v>
      </c>
      <c r="V7" s="118">
        <v>562.28</v>
      </c>
      <c r="W7" s="118">
        <v>601.9</v>
      </c>
      <c r="X7" s="118">
        <v>567</v>
      </c>
      <c r="Y7" s="118">
        <v>377.34</v>
      </c>
      <c r="Z7" s="119"/>
      <c r="AA7" s="120">
        <f>IF(SUM(B7:Z7)&lt;&gt;0,AVERAGEIF(B7:Z7,"&lt;&gt;"""),"")</f>
        <v>417.41666666666669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31.9</v>
      </c>
      <c r="R15" s="134">
        <v>61.9</v>
      </c>
      <c r="S15" s="134">
        <v>100.1</v>
      </c>
      <c r="T15" s="134">
        <v>71</v>
      </c>
      <c r="U15" s="134">
        <v>101.9</v>
      </c>
      <c r="V15" s="134">
        <v>2.5</v>
      </c>
      <c r="W15" s="134"/>
      <c r="X15" s="134">
        <v>15.6</v>
      </c>
      <c r="Y15" s="134">
        <v>58.7</v>
      </c>
      <c r="Z15" s="132"/>
      <c r="AA15" s="133">
        <f t="shared" si="0"/>
        <v>443.59999999999997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31.9</v>
      </c>
      <c r="R16" s="136">
        <f t="shared" si="1"/>
        <v>61.9</v>
      </c>
      <c r="S16" s="136">
        <f t="shared" si="1"/>
        <v>100.1</v>
      </c>
      <c r="T16" s="136">
        <f t="shared" si="1"/>
        <v>71</v>
      </c>
      <c r="U16" s="136">
        <f t="shared" si="1"/>
        <v>101.9</v>
      </c>
      <c r="V16" s="136">
        <f t="shared" si="1"/>
        <v>2.5</v>
      </c>
      <c r="W16" s="136">
        <f t="shared" si="1"/>
        <v>0</v>
      </c>
      <c r="X16" s="136">
        <f t="shared" si="1"/>
        <v>15.6</v>
      </c>
      <c r="Y16" s="136">
        <f t="shared" si="1"/>
        <v>58.7</v>
      </c>
      <c r="Z16" s="137" t="str">
        <f t="shared" si="1"/>
        <v/>
      </c>
      <c r="AA16" s="90">
        <f t="shared" si="0"/>
        <v>443.59999999999997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2022-07-21T08:29:49Z</dcterms:created>
  <dcterms:modified xsi:type="dcterms:W3CDTF">2022-07-21T08:29:50Z</dcterms:modified>
</cp:coreProperties>
</file>