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<sst xmlns="http://schemas.openxmlformats.org/spreadsheetml/2006/main" count="117" uniqueCount="53">
  <si>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10/07/2022 11:16:14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</si>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</sst>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31.097999999999999</c:v>
                </c:pt>
                <c:pt idx="18">
                  <c:v>42.162999999999997</c:v>
                </c:pt>
                <c:pt idx="19">
                  <c:v>52.965000000000003</c:v>
                </c:pt>
                <c:pt idx="20">
                  <c:v>35.157000000000004</c:v>
                </c:pt>
                <c:pt idx="21">
                  <c:v>27.239000000000001</c:v>
                </c:pt>
                <c:pt idx="22">
                  <c:v>29.341999999999999</c:v>
                </c:pt>
                <c:pt idx="23">
                  <c:v>43.510000000000005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9.1999999999999993</c:v>
                </c:pt>
                <c:pt idx="15">
                  <c:v>0</c:v>
                </c:pt>
                <c:pt idx="16">
                  <c:v>128.4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16.017000000000003</c:v>
                </c:pt>
                <c:pt idx="13">
                  <c:v>18.936</c:v>
                </c:pt>
                <c:pt idx="14">
                  <c:v>10.36</c:v>
                </c:pt>
                <c:pt idx="15">
                  <c:v>29.456</c:v>
                </c:pt>
                <c:pt idx="16">
                  <c:v>3.6619999999999999</c:v>
                </c:pt>
                <c:pt idx="17">
                  <c:v>12.750999999999999</c:v>
                </c:pt>
                <c:pt idx="18">
                  <c:v>5.7830000000000004</c:v>
                </c:pt>
                <c:pt idx="19">
                  <c:v>1.6969999999999998</c:v>
                </c:pt>
                <c:pt idx="20">
                  <c:v>3.6799999999999997</c:v>
                </c:pt>
                <c:pt idx="21">
                  <c:v>3.71</c:v>
                </c:pt>
                <c:pt idx="22">
                  <c:v>5.28</c:v>
                </c:pt>
                <c:pt idx="23">
                  <c:v>3.42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25</c:v>
                </c:pt>
                <c:pt idx="18">
                  <c:v>5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678816"/>
        <c:axId val="248679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35.503999999999998</c:v>
                </c:pt>
                <c:pt idx="13">
                  <c:v>52.648999999999994</c:v>
                </c:pt>
                <c:pt idx="14">
                  <c:v>42.553000000000004</c:v>
                </c:pt>
                <c:pt idx="15">
                  <c:v>53.572000000000003</c:v>
                </c:pt>
                <c:pt idx="16">
                  <c:v>133.51900000000001</c:v>
                </c:pt>
                <c:pt idx="17">
                  <c:v>137.92099999999999</c:v>
                </c:pt>
                <c:pt idx="18">
                  <c:v>75.006</c:v>
                </c:pt>
                <c:pt idx="19">
                  <c:v>55.283000000000001</c:v>
                </c:pt>
                <c:pt idx="20">
                  <c:v>39.819000000000003</c:v>
                </c:pt>
                <c:pt idx="21">
                  <c:v>32.445</c:v>
                </c:pt>
                <c:pt idx="22">
                  <c:v>35.9</c:v>
                </c:pt>
                <c:pt idx="23">
                  <c:v>95.039000000000001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678816"/>
        <c:axId val="248679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130</c:v>
                </c:pt>
                <c:pt idx="13">
                  <c:v>122</c:v>
                </c:pt>
                <c:pt idx="14">
                  <c:v>118.6</c:v>
                </c:pt>
                <c:pt idx="15">
                  <c:v>112</c:v>
                </c:pt>
                <c:pt idx="16">
                  <c:v>220</c:v>
                </c:pt>
                <c:pt idx="17">
                  <c:v>243</c:v>
                </c:pt>
                <c:pt idx="18">
                  <c:v>240</c:v>
                </c:pt>
                <c:pt idx="19">
                  <c:v>252.86</c:v>
                </c:pt>
                <c:pt idx="20">
                  <c:v>270.72000000000003</c:v>
                </c:pt>
                <c:pt idx="21">
                  <c:v>303.13</c:v>
                </c:pt>
                <c:pt idx="22">
                  <c:v>293.08999999999997</c:v>
                </c:pt>
                <c:pt idx="23">
                  <c:v>252.85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679992"/>
        <c:axId val="248679600"/>
      </c:lineChart>
      <c:catAx>
        <c:axId val="24867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679208"/>
        <c:crosses val="autoZero"/>
        <c:auto val="1"/>
        <c:lblAlgn val="ctr"/>
        <c:lblOffset val="100"/>
        <c:noMultiLvlLbl val="0"/>
      </c:catAx>
      <c:valAx>
        <c:axId val="24867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678816"/>
        <c:crosses val="autoZero"/>
        <c:crossBetween val="between"/>
      </c:valAx>
      <c:valAx>
        <c:axId val="248679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679992"/>
        <c:crosses val="max"/>
        <c:crossBetween val="between"/>
      </c:valAx>
      <c:catAx>
        <c:axId val="248679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8679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35.503</v>
      </c>
      <c r="O4" s="18">
        <v>52.686000000000007</v>
      </c>
      <c r="P4" s="18">
        <v>42.527000000000001</v>
      </c>
      <c r="Q4" s="18">
        <v>53.531000000000006</v>
      </c>
      <c r="R4" s="18">
        <v>133.53800000000001</v>
      </c>
      <c r="S4" s="18">
        <v>137.92099999999999</v>
      </c>
      <c r="T4" s="18">
        <v>75.006</v>
      </c>
      <c r="U4" s="18">
        <v>55.283000000000001</v>
      </c>
      <c r="V4" s="18">
        <v>39.819000000000003</v>
      </c>
      <c r="W4" s="18">
        <v>32.445</v>
      </c>
      <c r="X4" s="18">
        <v>35.9</v>
      </c>
      <c r="Y4" s="18">
        <v>95.039000000000001</v>
      </c>
      <c r="Z4" s="19"/>
      <c r="AA4" s="20">
        <f>SUM(B4:Z4)</f>
        <v>789.19799999999998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130</v>
      </c>
      <c r="O7" s="28">
        <v>122</v>
      </c>
      <c r="P7" s="28">
        <v>118.6</v>
      </c>
      <c r="Q7" s="28">
        <v>112</v>
      </c>
      <c r="R7" s="28">
        <v>220</v>
      </c>
      <c r="S7" s="28">
        <v>243</v>
      </c>
      <c r="T7" s="28">
        <v>240</v>
      </c>
      <c r="U7" s="28">
        <v>252.86</v>
      </c>
      <c r="V7" s="28">
        <v>270.72000000000003</v>
      </c>
      <c r="W7" s="28">
        <v>303.13</v>
      </c>
      <c r="X7" s="28">
        <v>293.08999999999997</v>
      </c>
      <c r="Y7" s="28">
        <v>252.85</v>
      </c>
      <c r="Z7" s="29"/>
      <c r="AA7" s="30">
        <f>IF(SUM(B7:Z7)&lt;&gt;0,AVERAGEIF(B7:Z7,"&lt;&gt;"""),"")</f>
        <v>213.1875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31.097999999999999</v>
      </c>
      <c r="T12" s="52">
        <v>42.162999999999997</v>
      </c>
      <c r="U12" s="52">
        <v>52.965000000000003</v>
      </c>
      <c r="V12" s="52">
        <v>35.157000000000004</v>
      </c>
      <c r="W12" s="52">
        <v>27.239000000000001</v>
      </c>
      <c r="X12" s="52">
        <v>29.341999999999999</v>
      </c>
      <c r="Y12" s="52">
        <v>43.510000000000005</v>
      </c>
      <c r="Z12" s="53"/>
      <c r="AA12" s="54">
        <f t="shared" si="0"/>
        <v>261.47399999999999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25</v>
      </c>
      <c r="T13" s="52">
        <v>5</v>
      </c>
      <c r="U13" s="52"/>
      <c r="V13" s="52"/>
      <c r="W13" s="52"/>
      <c r="X13" s="52"/>
      <c r="Y13" s="52">
        <v>40</v>
      </c>
      <c r="Z13" s="53"/>
      <c r="AA13" s="54">
        <f t="shared" si="0"/>
        <v>70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16.017000000000003</v>
      </c>
      <c r="O14" s="57">
        <v>18.936</v>
      </c>
      <c r="P14" s="57">
        <v>10.36</v>
      </c>
      <c r="Q14" s="57">
        <v>29.456</v>
      </c>
      <c r="R14" s="57">
        <v>3.6619999999999999</v>
      </c>
      <c r="S14" s="57">
        <v>12.750999999999999</v>
      </c>
      <c r="T14" s="57">
        <v>5.7830000000000004</v>
      </c>
      <c r="U14" s="57">
        <v>1.6969999999999998</v>
      </c>
      <c r="V14" s="57">
        <v>3.6799999999999997</v>
      </c>
      <c r="W14" s="57">
        <v>3.71</v>
      </c>
      <c r="X14" s="57">
        <v>5.28</v>
      </c>
      <c r="Y14" s="57">
        <v>3.42</v>
      </c>
      <c r="Z14" s="58"/>
      <c r="AA14" s="59">
        <f t="shared" si="0"/>
        <v>114.75200000000001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16.017000000000003</v>
      </c>
      <c r="O16" s="62">
        <f t="shared" si="1"/>
        <v>18.936</v>
      </c>
      <c r="P16" s="62">
        <f t="shared" si="1"/>
        <v>10.36</v>
      </c>
      <c r="Q16" s="62">
        <f t="shared" si="1"/>
        <v>29.456</v>
      </c>
      <c r="R16" s="62">
        <f t="shared" si="1"/>
        <v>3.6619999999999999</v>
      </c>
      <c r="S16" s="62">
        <f t="shared" si="1"/>
        <v>68.849000000000004</v>
      </c>
      <c r="T16" s="62">
        <f t="shared" si="1"/>
        <v>52.945999999999998</v>
      </c>
      <c r="U16" s="62">
        <f t="shared" si="1"/>
        <v>54.662000000000006</v>
      </c>
      <c r="V16" s="62">
        <f t="shared" si="1"/>
        <v>38.837000000000003</v>
      </c>
      <c r="W16" s="62">
        <f t="shared" si="1"/>
        <v>30.949000000000002</v>
      </c>
      <c r="X16" s="62">
        <f t="shared" si="1"/>
        <v>34.622</v>
      </c>
      <c r="Y16" s="62">
        <f t="shared" si="1"/>
        <v>86.93</v>
      </c>
      <c r="Z16" s="63" t="str">
        <f t="shared" si="1"/>
        <v/>
      </c>
      <c r="AA16" s="64">
        <f>SUM(AA10:AA15)</f>
        <v>446.226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8.0510000000000002</v>
      </c>
      <c r="O20" s="77">
        <v>24.963000000000001</v>
      </c>
      <c r="P20" s="77">
        <v>12.995000000000001</v>
      </c>
      <c r="Q20" s="77">
        <v>13.195</v>
      </c>
      <c r="R20" s="77">
        <v>0.255</v>
      </c>
      <c r="S20" s="77">
        <v>65.189000000000007</v>
      </c>
      <c r="T20" s="77">
        <v>18.180000000000003</v>
      </c>
      <c r="U20" s="77">
        <v>0.35099999999999998</v>
      </c>
      <c r="V20" s="77">
        <v>0.35499999999999998</v>
      </c>
      <c r="W20" s="77">
        <v>0.26700000000000002</v>
      </c>
      <c r="X20" s="77">
        <v>0.27800000000000002</v>
      </c>
      <c r="Y20" s="77">
        <v>7.109</v>
      </c>
      <c r="Z20" s="78"/>
      <c r="AA20" s="79">
        <f t="shared" si="2"/>
        <v>151.18799999999999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11.435</v>
      </c>
      <c r="O21" s="81">
        <v>8.786999999999999</v>
      </c>
      <c r="P21" s="81">
        <v>9.9719999999999995</v>
      </c>
      <c r="Q21" s="81">
        <v>10.879999999999999</v>
      </c>
      <c r="R21" s="81">
        <v>1.2210000000000001</v>
      </c>
      <c r="S21" s="81">
        <v>3.883</v>
      </c>
      <c r="T21" s="81">
        <v>3.88</v>
      </c>
      <c r="U21" s="81">
        <v>0.27</v>
      </c>
      <c r="V21" s="81">
        <v>0.627</v>
      </c>
      <c r="W21" s="81">
        <v>1.2290000000000001</v>
      </c>
      <c r="X21" s="81">
        <v>1</v>
      </c>
      <c r="Y21" s="81">
        <v>1</v>
      </c>
      <c r="Z21" s="78"/>
      <c r="AA21" s="79">
        <f t="shared" si="2"/>
        <v>54.184000000000012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19.486000000000001</v>
      </c>
      <c r="O25" s="88">
        <f t="shared" si="3"/>
        <v>33.75</v>
      </c>
      <c r="P25" s="88">
        <f t="shared" si="3"/>
        <v>22.966999999999999</v>
      </c>
      <c r="Q25" s="88">
        <f t="shared" si="3"/>
        <v>24.074999999999999</v>
      </c>
      <c r="R25" s="88">
        <f t="shared" si="3"/>
        <v>1.476</v>
      </c>
      <c r="S25" s="88">
        <f t="shared" si="3"/>
        <v>69.072000000000003</v>
      </c>
      <c r="T25" s="88">
        <f t="shared" si="3"/>
        <v>22.060000000000002</v>
      </c>
      <c r="U25" s="88">
        <f t="shared" si="3"/>
        <v>0.621</v>
      </c>
      <c r="V25" s="88">
        <f t="shared" si="3"/>
        <v>0.98199999999999998</v>
      </c>
      <c r="W25" s="88">
        <f t="shared" si="3"/>
        <v>1.496</v>
      </c>
      <c r="X25" s="88">
        <f t="shared" si="3"/>
        <v>1.278</v>
      </c>
      <c r="Y25" s="88">
        <f t="shared" si="3"/>
        <v>8.109</v>
      </c>
      <c r="Z25" s="89" t="str">
        <f t="shared" si="3"/>
        <v/>
      </c>
      <c r="AA25" s="90">
        <f>SUM(AA19:AA24)</f>
        <v>205.37200000000001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35.503</v>
      </c>
      <c r="O29" s="77">
        <v>52.686</v>
      </c>
      <c r="P29" s="77">
        <v>33.326999999999998</v>
      </c>
      <c r="Q29" s="77">
        <v>53.530999999999999</v>
      </c>
      <c r="R29" s="77">
        <v>5.1379999999999999</v>
      </c>
      <c r="S29" s="77">
        <v>137.92099999999999</v>
      </c>
      <c r="T29" s="77">
        <v>75.006</v>
      </c>
      <c r="U29" s="77">
        <v>55.283000000000001</v>
      </c>
      <c r="V29" s="77">
        <v>39.819000000000003</v>
      </c>
      <c r="W29" s="77">
        <v>32.445</v>
      </c>
      <c r="X29" s="77">
        <v>35.9</v>
      </c>
      <c r="Y29" s="77">
        <v>95.039000000000001</v>
      </c>
      <c r="Z29" s="78"/>
      <c r="AA29" s="79">
        <f>SUM(B29:Z29)</f>
        <v>651.59799999999996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35.503</v>
      </c>
      <c r="O31" s="62">
        <f t="shared" si="4"/>
        <v>52.686</v>
      </c>
      <c r="P31" s="62">
        <f t="shared" si="4"/>
        <v>33.326999999999998</v>
      </c>
      <c r="Q31" s="62">
        <f t="shared" si="4"/>
        <v>53.530999999999999</v>
      </c>
      <c r="R31" s="62">
        <f t="shared" si="4"/>
        <v>5.1379999999999999</v>
      </c>
      <c r="S31" s="62">
        <f t="shared" si="4"/>
        <v>137.92099999999999</v>
      </c>
      <c r="T31" s="62">
        <f t="shared" si="4"/>
        <v>75.006</v>
      </c>
      <c r="U31" s="62">
        <f t="shared" si="4"/>
        <v>55.283000000000001</v>
      </c>
      <c r="V31" s="62">
        <f t="shared" si="4"/>
        <v>39.819000000000003</v>
      </c>
      <c r="W31" s="62">
        <f t="shared" si="4"/>
        <v>32.445</v>
      </c>
      <c r="X31" s="62">
        <f t="shared" si="4"/>
        <v>35.9</v>
      </c>
      <c r="Y31" s="62">
        <f t="shared" si="4"/>
        <v>95.039000000000001</v>
      </c>
      <c r="Z31" s="63" t="str">
        <f t="shared" si="4"/>
        <v/>
      </c>
      <c r="AA31" s="64">
        <f>SUM(AA28:AA30)</f>
        <v>651.59799999999996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9.1999999999999993</v>
      </c>
      <c r="Q38" s="99"/>
      <c r="R38" s="99">
        <v>128.4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137.6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9.1999999999999993</v>
      </c>
      <c r="Q39" s="88">
        <f t="shared" si="6"/>
        <v>0</v>
      </c>
      <c r="R39" s="88">
        <f t="shared" si="6"/>
        <v>128.4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9.1999999999999993</v>
      </c>
      <c r="Q46" s="99"/>
      <c r="R46" s="99">
        <v>128.4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9.1999999999999993</v>
      </c>
      <c r="Q48" s="88">
        <f t="shared" si="8"/>
        <v>0</v>
      </c>
      <c r="R48" s="88">
        <f t="shared" si="8"/>
        <v>128.4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137.6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35.503</v>
      </c>
      <c r="O51" s="88">
        <f t="shared" si="10"/>
        <v>52.686</v>
      </c>
      <c r="P51" s="88">
        <f t="shared" si="10"/>
        <v>42.527000000000001</v>
      </c>
      <c r="Q51" s="88">
        <f t="shared" si="10"/>
        <v>53.530999999999999</v>
      </c>
      <c r="R51" s="88">
        <f t="shared" si="10"/>
        <v>133.53800000000001</v>
      </c>
      <c r="S51" s="88">
        <f t="shared" si="10"/>
        <v>137.92099999999999</v>
      </c>
      <c r="T51" s="88">
        <f t="shared" si="10"/>
        <v>75.006</v>
      </c>
      <c r="U51" s="88">
        <f t="shared" si="10"/>
        <v>55.283000000000008</v>
      </c>
      <c r="V51" s="88">
        <f t="shared" si="10"/>
        <v>39.819000000000003</v>
      </c>
      <c r="W51" s="88">
        <f t="shared" si="10"/>
        <v>32.445</v>
      </c>
      <c r="X51" s="88">
        <f t="shared" si="10"/>
        <v>35.9</v>
      </c>
      <c r="Y51" s="88">
        <f t="shared" si="10"/>
        <v>95.039000000000001</v>
      </c>
      <c r="Z51" s="89" t="str">
        <f t="shared" si="10"/>
        <v/>
      </c>
      <c r="AA51" s="105">
        <f>SUM(B51:Z51)</f>
        <v>789.19799999999998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35.503999999999998</v>
      </c>
      <c r="O4" s="18">
        <v>52.648999999999994</v>
      </c>
      <c r="P4" s="18">
        <v>42.553000000000004</v>
      </c>
      <c r="Q4" s="18">
        <v>53.572000000000003</v>
      </c>
      <c r="R4" s="18">
        <v>133.51900000000001</v>
      </c>
      <c r="S4" s="18">
        <v>137.92099999999999</v>
      </c>
      <c r="T4" s="18">
        <v>75.006</v>
      </c>
      <c r="U4" s="18">
        <v>55.283000000000001</v>
      </c>
      <c r="V4" s="18">
        <v>39.819000000000003</v>
      </c>
      <c r="W4" s="18">
        <v>32.445</v>
      </c>
      <c r="X4" s="18">
        <v>35.9</v>
      </c>
      <c r="Y4" s="18">
        <v>95.039000000000001</v>
      </c>
      <c r="Z4" s="19"/>
      <c r="AA4" s="20">
        <f>SUM(B4:Z4)</f>
        <v>789.21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130</v>
      </c>
      <c r="O7" s="28">
        <v>122</v>
      </c>
      <c r="P7" s="28">
        <v>118.6</v>
      </c>
      <c r="Q7" s="28">
        <v>112</v>
      </c>
      <c r="R7" s="28">
        <v>220</v>
      </c>
      <c r="S7" s="28">
        <v>243</v>
      </c>
      <c r="T7" s="28">
        <v>240</v>
      </c>
      <c r="U7" s="28">
        <v>252.86</v>
      </c>
      <c r="V7" s="28">
        <v>270.72000000000003</v>
      </c>
      <c r="W7" s="28">
        <v>303.13</v>
      </c>
      <c r="X7" s="28">
        <v>293.08999999999997</v>
      </c>
      <c r="Y7" s="28">
        <v>252.85</v>
      </c>
      <c r="Z7" s="29"/>
      <c r="AA7" s="30">
        <f>IF(SUM(B7:Z7)&lt;&gt;0,AVERAGEIF(B7:Z7,"&lt;&gt;"""),"")</f>
        <v>213.1875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80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25</v>
      </c>
      <c r="T12" s="52"/>
      <c r="U12" s="52">
        <v>30</v>
      </c>
      <c r="V12" s="52">
        <v>30</v>
      </c>
      <c r="W12" s="52"/>
      <c r="X12" s="52"/>
      <c r="Y12" s="52">
        <v>70</v>
      </c>
      <c r="Z12" s="53"/>
      <c r="AA12" s="54">
        <f t="shared" si="0"/>
        <v>155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0.42</v>
      </c>
      <c r="O14" s="57"/>
      <c r="P14" s="57">
        <v>0.161</v>
      </c>
      <c r="Q14" s="57">
        <v>0.76500000000000001</v>
      </c>
      <c r="R14" s="57">
        <v>1.097</v>
      </c>
      <c r="S14" s="57">
        <v>0.254</v>
      </c>
      <c r="T14" s="57">
        <v>0.05</v>
      </c>
      <c r="U14" s="57">
        <v>1.4999999999999999E-2</v>
      </c>
      <c r="V14" s="57">
        <v>0.57899999999999996</v>
      </c>
      <c r="W14" s="57">
        <v>0.59499999999999997</v>
      </c>
      <c r="X14" s="57">
        <v>0.93600000000000005</v>
      </c>
      <c r="Y14" s="57">
        <v>0.247</v>
      </c>
      <c r="Z14" s="58"/>
      <c r="AA14" s="59">
        <f t="shared" si="0"/>
        <v>5.1189999999999998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0.42</v>
      </c>
      <c r="O16" s="62">
        <f t="shared" si="1"/>
        <v>0</v>
      </c>
      <c r="P16" s="62">
        <f t="shared" si="1"/>
        <v>0.161</v>
      </c>
      <c r="Q16" s="62">
        <f t="shared" si="1"/>
        <v>0.76500000000000001</v>
      </c>
      <c r="R16" s="62">
        <f t="shared" si="1"/>
        <v>81.096999999999994</v>
      </c>
      <c r="S16" s="62">
        <f t="shared" si="1"/>
        <v>25.254000000000001</v>
      </c>
      <c r="T16" s="62">
        <f t="shared" si="1"/>
        <v>0.05</v>
      </c>
      <c r="U16" s="62">
        <f t="shared" si="1"/>
        <v>30.015000000000001</v>
      </c>
      <c r="V16" s="62">
        <f t="shared" si="1"/>
        <v>30.579000000000001</v>
      </c>
      <c r="W16" s="62">
        <f t="shared" si="1"/>
        <v>0.59499999999999997</v>
      </c>
      <c r="X16" s="62">
        <f t="shared" si="1"/>
        <v>0.93600000000000005</v>
      </c>
      <c r="Y16" s="62">
        <f t="shared" si="1"/>
        <v>70.247</v>
      </c>
      <c r="Z16" s="63" t="str">
        <f t="shared" si="1"/>
        <v/>
      </c>
      <c r="AA16" s="64">
        <f>SUM(AA10:AA15)</f>
        <v>240.119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</v>
      </c>
      <c r="O20" s="77">
        <v>1</v>
      </c>
      <c r="P20" s="77">
        <v>1</v>
      </c>
      <c r="Q20" s="77">
        <v>1</v>
      </c>
      <c r="R20" s="77"/>
      <c r="S20" s="77"/>
      <c r="T20" s="77"/>
      <c r="U20" s="77"/>
      <c r="V20" s="77"/>
      <c r="W20" s="77"/>
      <c r="X20" s="77">
        <v>0.317</v>
      </c>
      <c r="Y20" s="77"/>
      <c r="Z20" s="78"/>
      <c r="AA20" s="79">
        <f t="shared" si="2"/>
        <v>4.3170000000000002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7.6840000000000002</v>
      </c>
      <c r="O21" s="81">
        <v>34.948999999999998</v>
      </c>
      <c r="P21" s="81">
        <v>41.392000000000003</v>
      </c>
      <c r="Q21" s="81">
        <v>18.207000000000001</v>
      </c>
      <c r="R21" s="81">
        <v>52.422000000000004</v>
      </c>
      <c r="S21" s="81">
        <v>112.667</v>
      </c>
      <c r="T21" s="81">
        <v>74.956000000000003</v>
      </c>
      <c r="U21" s="81">
        <v>25.268000000000001</v>
      </c>
      <c r="V21" s="81">
        <v>9.24</v>
      </c>
      <c r="W21" s="81">
        <v>31.849999999999998</v>
      </c>
      <c r="X21" s="81">
        <v>34.646999999999998</v>
      </c>
      <c r="Y21" s="81">
        <v>24.791999999999998</v>
      </c>
      <c r="Z21" s="78"/>
      <c r="AA21" s="79">
        <f t="shared" si="2"/>
        <v>468.07400000000007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8.6840000000000011</v>
      </c>
      <c r="O25" s="88">
        <f t="shared" si="3"/>
        <v>35.948999999999998</v>
      </c>
      <c r="P25" s="88">
        <f t="shared" si="3"/>
        <v>42.392000000000003</v>
      </c>
      <c r="Q25" s="88">
        <f t="shared" si="3"/>
        <v>19.207000000000001</v>
      </c>
      <c r="R25" s="88">
        <f t="shared" si="3"/>
        <v>52.422000000000004</v>
      </c>
      <c r="S25" s="88">
        <f t="shared" si="3"/>
        <v>112.667</v>
      </c>
      <c r="T25" s="88">
        <f t="shared" si="3"/>
        <v>74.956000000000003</v>
      </c>
      <c r="U25" s="88">
        <f t="shared" si="3"/>
        <v>25.268000000000001</v>
      </c>
      <c r="V25" s="88">
        <f t="shared" si="3"/>
        <v>9.24</v>
      </c>
      <c r="W25" s="88">
        <f t="shared" si="3"/>
        <v>31.849999999999998</v>
      </c>
      <c r="X25" s="88">
        <f t="shared" si="3"/>
        <v>34.963999999999999</v>
      </c>
      <c r="Y25" s="88">
        <f t="shared" si="3"/>
        <v>24.791999999999998</v>
      </c>
      <c r="Z25" s="89">
        <f t="shared" si="3"/>
        <v>0</v>
      </c>
      <c r="AA25" s="90">
        <f t="shared" si="3"/>
        <v>472.39100000000008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9.1039999999999992</v>
      </c>
      <c r="O29" s="77">
        <v>35.948999999999998</v>
      </c>
      <c r="P29" s="77">
        <v>42.552999999999997</v>
      </c>
      <c r="Q29" s="77">
        <v>19.972000000000001</v>
      </c>
      <c r="R29" s="77">
        <v>133.51900000000001</v>
      </c>
      <c r="S29" s="77">
        <v>137.92099999999999</v>
      </c>
      <c r="T29" s="77">
        <v>75.006</v>
      </c>
      <c r="U29" s="77">
        <v>55.283000000000001</v>
      </c>
      <c r="V29" s="77">
        <v>39.819000000000003</v>
      </c>
      <c r="W29" s="77">
        <v>32.445</v>
      </c>
      <c r="X29" s="77">
        <v>35.9</v>
      </c>
      <c r="Y29" s="77">
        <v>95.039000000000001</v>
      </c>
      <c r="Z29" s="78"/>
      <c r="AA29" s="79">
        <f>SUM(B29:Z29)</f>
        <v>712.51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9.1039999999999992</v>
      </c>
      <c r="O31" s="62">
        <f t="shared" si="4"/>
        <v>35.948999999999998</v>
      </c>
      <c r="P31" s="62">
        <f t="shared" si="4"/>
        <v>42.552999999999997</v>
      </c>
      <c r="Q31" s="62">
        <f t="shared" si="4"/>
        <v>19.972000000000001</v>
      </c>
      <c r="R31" s="62">
        <f t="shared" si="4"/>
        <v>133.51900000000001</v>
      </c>
      <c r="S31" s="62">
        <f t="shared" si="4"/>
        <v>137.92099999999999</v>
      </c>
      <c r="T31" s="62">
        <f t="shared" si="4"/>
        <v>75.006</v>
      </c>
      <c r="U31" s="62">
        <f t="shared" si="4"/>
        <v>55.283000000000001</v>
      </c>
      <c r="V31" s="62">
        <f t="shared" si="4"/>
        <v>39.819000000000003</v>
      </c>
      <c r="W31" s="62">
        <f t="shared" si="4"/>
        <v>32.445</v>
      </c>
      <c r="X31" s="62">
        <f t="shared" si="4"/>
        <v>35.9</v>
      </c>
      <c r="Y31" s="62">
        <f t="shared" si="4"/>
        <v>95.039000000000001</v>
      </c>
      <c r="Z31" s="63">
        <f t="shared" si="4"/>
        <v>0</v>
      </c>
      <c r="AA31" s="64">
        <f t="shared" si="4"/>
        <v>712.51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26.4</v>
      </c>
      <c r="O38" s="99">
        <v>16.7</v>
      </c>
      <c r="P38" s="99"/>
      <c r="Q38" s="99">
        <v>33.6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76.699999999999989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26.4</v>
      </c>
      <c r="O39" s="88">
        <f t="shared" si="6"/>
        <v>16.7</v>
      </c>
      <c r="P39" s="88">
        <f t="shared" si="6"/>
        <v>0</v>
      </c>
      <c r="Q39" s="88">
        <f t="shared" si="6"/>
        <v>33.6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76.699999999999989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26.4</v>
      </c>
      <c r="O46" s="99">
        <v>16.7</v>
      </c>
      <c r="P46" s="99"/>
      <c r="Q46" s="99">
        <v>33.6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76.699999999999989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26.4</v>
      </c>
      <c r="O48" s="88">
        <f t="shared" si="8"/>
        <v>16.7</v>
      </c>
      <c r="P48" s="88">
        <f t="shared" si="8"/>
        <v>0</v>
      </c>
      <c r="Q48" s="88">
        <f t="shared" si="8"/>
        <v>33.6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76.699999999999989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35.503999999999998</v>
      </c>
      <c r="O51" s="88">
        <f t="shared" si="10"/>
        <v>52.649000000000001</v>
      </c>
      <c r="P51" s="88">
        <f t="shared" si="10"/>
        <v>42.553000000000004</v>
      </c>
      <c r="Q51" s="88">
        <f t="shared" si="10"/>
        <v>53.572000000000003</v>
      </c>
      <c r="R51" s="88">
        <f t="shared" si="10"/>
        <v>133.51900000000001</v>
      </c>
      <c r="S51" s="88">
        <f t="shared" si="10"/>
        <v>137.92099999999999</v>
      </c>
      <c r="T51" s="88">
        <f t="shared" si="10"/>
        <v>75.006</v>
      </c>
      <c r="U51" s="88">
        <f t="shared" si="10"/>
        <v>55.283000000000001</v>
      </c>
      <c r="V51" s="88">
        <f t="shared" si="10"/>
        <v>39.819000000000003</v>
      </c>
      <c r="W51" s="88">
        <f t="shared" si="10"/>
        <v>32.445</v>
      </c>
      <c r="X51" s="88">
        <f t="shared" si="10"/>
        <v>35.9</v>
      </c>
      <c r="Y51" s="88">
        <f t="shared" si="10"/>
        <v>95.039000000000001</v>
      </c>
      <c r="Z51" s="89">
        <f t="shared" si="10"/>
        <v>0</v>
      </c>
      <c r="AA51" s="105">
        <f>SUM(B51:Z51)</f>
        <v>789.21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26.4</v>
      </c>
      <c r="O4" s="18">
        <v>16.7</v>
      </c>
      <c r="P4" s="18">
        <v>-9.1999999999999993</v>
      </c>
      <c r="Q4" s="18">
        <v>33.6</v>
      </c>
      <c r="R4" s="18">
        <v>-128.4</v>
      </c>
      <c r="S4" s="18"/>
      <c r="T4" s="18"/>
      <c r="U4" s="18"/>
      <c r="V4" s="18"/>
      <c r="W4" s="18"/>
      <c r="X4" s="18"/>
      <c r="Y4" s="18"/>
      <c r="Z4" s="19"/>
      <c r="AA4" s="112">
        <f>SUM(B4:Z4)</f>
        <v>-60.900000000000006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130</v>
      </c>
      <c r="O7" s="118">
        <v>122</v>
      </c>
      <c r="P7" s="118">
        <v>118.6</v>
      </c>
      <c r="Q7" s="118">
        <v>112</v>
      </c>
      <c r="R7" s="118">
        <v>220</v>
      </c>
      <c r="S7" s="118">
        <v>243</v>
      </c>
      <c r="T7" s="118">
        <v>240</v>
      </c>
      <c r="U7" s="118">
        <v>252.86</v>
      </c>
      <c r="V7" s="118">
        <v>270.72000000000003</v>
      </c>
      <c r="W7" s="118">
        <v>303.13</v>
      </c>
      <c r="X7" s="118">
        <v>293.08999999999997</v>
      </c>
      <c r="Y7" s="118">
        <v>252.85</v>
      </c>
      <c r="Z7" s="119"/>
      <c r="AA7" s="120">
        <f>IF(SUM(B7:Z7)&lt;&gt;0,AVERAGEIF(B7:Z7,"&lt;&gt;"""),"")</f>
        <v>213.1875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9.1999999999999993</v>
      </c>
      <c r="Q15" s="134"/>
      <c r="R15" s="134">
        <v>128.4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137.6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9.1999999999999993</v>
      </c>
      <c r="Q16" s="136">
        <f t="shared" si="1"/>
        <v>0</v>
      </c>
      <c r="R16" s="136">
        <f t="shared" si="1"/>
        <v>128.4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137.6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26.4</v>
      </c>
      <c r="O23" s="134">
        <v>16.7</v>
      </c>
      <c r="P23" s="134"/>
      <c r="Q23" s="134">
        <v>33.6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76.699999999999989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26.4</v>
      </c>
      <c r="O24" s="136">
        <f t="shared" si="3"/>
        <v>16.7</v>
      </c>
      <c r="P24" s="136">
        <f t="shared" si="3"/>
        <v>0</v>
      </c>
      <c r="Q24" s="136">
        <f t="shared" si="3"/>
        <v>33.6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76.699999999999989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2022-07-10T08:16:14Z</dcterms:created>
  <dcterms:modified xsi:type="dcterms:W3CDTF">2022-07-10T08:16:15Z</dcterms:modified>
</cp:coreProperties>
</file>