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<sst xmlns="http://schemas.openxmlformats.org/spreadsheetml/2006/main" count="117" uniqueCount="53">
  <si>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01/07/2022 11:19:42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</si>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</sst>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21</c:v>
                </c:pt>
                <c:pt idx="19">
                  <c:v>125.634</c:v>
                </c:pt>
                <c:pt idx="21">
                  <c:v>61.942999999999998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73.8</c:v>
                </c:pt>
                <c:pt idx="14">
                  <c:v>100.6</c:v>
                </c:pt>
                <c:pt idx="15">
                  <c:v>86.9</c:v>
                </c:pt>
                <c:pt idx="16">
                  <c:v>94.1</c:v>
                </c:pt>
                <c:pt idx="17">
                  <c:v>101.9</c:v>
                </c:pt>
                <c:pt idx="18">
                  <c:v>95.1</c:v>
                </c:pt>
                <c:pt idx="19">
                  <c:v>0</c:v>
                </c:pt>
                <c:pt idx="20">
                  <c:v>161.5</c:v>
                </c:pt>
                <c:pt idx="21">
                  <c:v>42.9</c:v>
                </c:pt>
                <c:pt idx="22">
                  <c:v>184.4</c:v>
                </c:pt>
                <c:pt idx="23">
                  <c:v>160.80000000000001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118.04100000000003</c:v>
                </c:pt>
                <c:pt idx="13">
                  <c:v>45.637000000000008</c:v>
                </c:pt>
                <c:pt idx="14">
                  <c:v>16.389000000000003</c:v>
                </c:pt>
                <c:pt idx="15">
                  <c:v>78.02600000000001</c:v>
                </c:pt>
                <c:pt idx="16">
                  <c:v>84.096000000000004</c:v>
                </c:pt>
                <c:pt idx="17">
                  <c:v>74.926000000000002</c:v>
                </c:pt>
                <c:pt idx="18">
                  <c:v>78.370999999999995</c:v>
                </c:pt>
                <c:pt idx="19">
                  <c:v>66.525000000000006</c:v>
                </c:pt>
                <c:pt idx="20">
                  <c:v>20.276</c:v>
                </c:pt>
                <c:pt idx="21">
                  <c:v>59.811999999999998</c:v>
                </c:pt>
                <c:pt idx="22">
                  <c:v>9.7759999999999998</c:v>
                </c:pt>
                <c:pt idx="23">
                  <c:v>43.221999999999994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179768"/>
        <c:axId val="452180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208.06699999999998</c:v>
                </c:pt>
                <c:pt idx="13">
                  <c:v>211.70699999999999</c:v>
                </c:pt>
                <c:pt idx="14">
                  <c:v>215.834</c:v>
                </c:pt>
                <c:pt idx="15">
                  <c:v>205.68300000000002</c:v>
                </c:pt>
                <c:pt idx="16">
                  <c:v>204.67500000000001</c:v>
                </c:pt>
                <c:pt idx="17">
                  <c:v>204.71200000000002</c:v>
                </c:pt>
                <c:pt idx="18">
                  <c:v>205.233</c:v>
                </c:pt>
                <c:pt idx="19">
                  <c:v>220.864</c:v>
                </c:pt>
                <c:pt idx="20">
                  <c:v>221.215</c:v>
                </c:pt>
                <c:pt idx="21">
                  <c:v>212.35300000000001</c:v>
                </c:pt>
                <c:pt idx="22">
                  <c:v>257.27499999999998</c:v>
                </c:pt>
                <c:pt idx="23">
                  <c:v>243.00400000000002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179768"/>
        <c:axId val="452180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348.82</c:v>
                </c:pt>
                <c:pt idx="13">
                  <c:v>362.77</c:v>
                </c:pt>
                <c:pt idx="14">
                  <c:v>361.6</c:v>
                </c:pt>
                <c:pt idx="15">
                  <c:v>405</c:v>
                </c:pt>
                <c:pt idx="16">
                  <c:v>408.9</c:v>
                </c:pt>
                <c:pt idx="17">
                  <c:v>412</c:v>
                </c:pt>
                <c:pt idx="18">
                  <c:v>405</c:v>
                </c:pt>
                <c:pt idx="19">
                  <c:v>418.94</c:v>
                </c:pt>
                <c:pt idx="20">
                  <c:v>403.22</c:v>
                </c:pt>
                <c:pt idx="21">
                  <c:v>418.93</c:v>
                </c:pt>
                <c:pt idx="22">
                  <c:v>387</c:v>
                </c:pt>
                <c:pt idx="23">
                  <c:v>397.89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180944"/>
        <c:axId val="452180552"/>
      </c:lineChart>
      <c:catAx>
        <c:axId val="452179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180160"/>
        <c:crosses val="autoZero"/>
        <c:auto val="1"/>
        <c:lblAlgn val="ctr"/>
        <c:lblOffset val="100"/>
        <c:noMultiLvlLbl val="0"/>
      </c:catAx>
      <c:valAx>
        <c:axId val="45218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179768"/>
        <c:crosses val="autoZero"/>
        <c:crossBetween val="between"/>
      </c:valAx>
      <c:valAx>
        <c:axId val="452180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180944"/>
        <c:crosses val="max"/>
        <c:crossBetween val="between"/>
      </c:valAx>
      <c:catAx>
        <c:axId val="452180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180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208.06699999999995</v>
      </c>
      <c r="O4" s="18">
        <v>211.70099999999999</v>
      </c>
      <c r="P4" s="18">
        <v>215.83600000000001</v>
      </c>
      <c r="Q4" s="18">
        <v>205.69799999999998</v>
      </c>
      <c r="R4" s="18">
        <v>204.63699999999997</v>
      </c>
      <c r="S4" s="18">
        <v>204.73700000000002</v>
      </c>
      <c r="T4" s="18">
        <v>205.214</v>
      </c>
      <c r="U4" s="18">
        <v>220.864</v>
      </c>
      <c r="V4" s="18">
        <v>221.24900000000005</v>
      </c>
      <c r="W4" s="18">
        <v>212.40200000000002</v>
      </c>
      <c r="X4" s="18">
        <v>257.25</v>
      </c>
      <c r="Y4" s="18">
        <v>242.977</v>
      </c>
      <c r="Z4" s="19"/>
      <c r="AA4" s="20">
        <f>SUM(B4:Z4)</f>
        <v>2610.6319999999996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348.82</v>
      </c>
      <c r="O7" s="28">
        <v>362.77</v>
      </c>
      <c r="P7" s="28">
        <v>361.6</v>
      </c>
      <c r="Q7" s="28">
        <v>405</v>
      </c>
      <c r="R7" s="28">
        <v>408.9</v>
      </c>
      <c r="S7" s="28">
        <v>412</v>
      </c>
      <c r="T7" s="28">
        <v>405</v>
      </c>
      <c r="U7" s="28">
        <v>418.94</v>
      </c>
      <c r="V7" s="28">
        <v>403.22</v>
      </c>
      <c r="W7" s="28">
        <v>418.93</v>
      </c>
      <c r="X7" s="28">
        <v>387</v>
      </c>
      <c r="Y7" s="28">
        <v>397.89</v>
      </c>
      <c r="Z7" s="29"/>
      <c r="AA7" s="30">
        <f>IF(SUM(B7:Z7)&lt;&gt;0,AVERAGEIF(B7:Z7,"&lt;&gt;"""),"")</f>
        <v>394.17250000000007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</v>
      </c>
      <c r="O12" s="52"/>
      <c r="P12" s="52"/>
      <c r="Q12" s="52"/>
      <c r="R12" s="52"/>
      <c r="S12" s="52"/>
      <c r="T12" s="52"/>
      <c r="U12" s="52">
        <v>125.634</v>
      </c>
      <c r="V12" s="52"/>
      <c r="W12" s="52">
        <v>61.942999999999998</v>
      </c>
      <c r="X12" s="52"/>
      <c r="Y12" s="52"/>
      <c r="Z12" s="53"/>
      <c r="AA12" s="54">
        <f t="shared" si="0"/>
        <v>208.577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118.04100000000003</v>
      </c>
      <c r="O14" s="57">
        <v>45.637000000000008</v>
      </c>
      <c r="P14" s="57">
        <v>16.389000000000003</v>
      </c>
      <c r="Q14" s="57">
        <v>78.02600000000001</v>
      </c>
      <c r="R14" s="57">
        <v>84.096000000000004</v>
      </c>
      <c r="S14" s="57">
        <v>74.926000000000002</v>
      </c>
      <c r="T14" s="57">
        <v>78.370999999999995</v>
      </c>
      <c r="U14" s="57">
        <v>66.525000000000006</v>
      </c>
      <c r="V14" s="57">
        <v>20.276</v>
      </c>
      <c r="W14" s="57">
        <v>59.811999999999998</v>
      </c>
      <c r="X14" s="57">
        <v>9.7759999999999998</v>
      </c>
      <c r="Y14" s="57">
        <v>43.221999999999994</v>
      </c>
      <c r="Z14" s="58"/>
      <c r="AA14" s="59">
        <f t="shared" si="0"/>
        <v>695.09699999999998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139.04100000000003</v>
      </c>
      <c r="O16" s="62">
        <f t="shared" si="1"/>
        <v>45.637000000000008</v>
      </c>
      <c r="P16" s="62">
        <f t="shared" si="1"/>
        <v>16.389000000000003</v>
      </c>
      <c r="Q16" s="62">
        <f t="shared" si="1"/>
        <v>78.02600000000001</v>
      </c>
      <c r="R16" s="62">
        <f t="shared" si="1"/>
        <v>84.096000000000004</v>
      </c>
      <c r="S16" s="62">
        <f t="shared" si="1"/>
        <v>74.926000000000002</v>
      </c>
      <c r="T16" s="62">
        <f t="shared" si="1"/>
        <v>78.370999999999995</v>
      </c>
      <c r="U16" s="62">
        <f t="shared" si="1"/>
        <v>192.15899999999999</v>
      </c>
      <c r="V16" s="62">
        <f t="shared" si="1"/>
        <v>20.276</v>
      </c>
      <c r="W16" s="62">
        <f t="shared" si="1"/>
        <v>121.755</v>
      </c>
      <c r="X16" s="62">
        <f t="shared" si="1"/>
        <v>9.7759999999999998</v>
      </c>
      <c r="Y16" s="62">
        <f t="shared" si="1"/>
        <v>43.221999999999994</v>
      </c>
      <c r="Z16" s="63" t="str">
        <f t="shared" si="1"/>
        <v/>
      </c>
      <c r="AA16" s="64">
        <f>SUM(AA10:AA15)</f>
        <v>903.67399999999998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21.079000000000001</v>
      </c>
      <c r="O20" s="77">
        <v>20.530999999999999</v>
      </c>
      <c r="P20" s="77">
        <v>20.012</v>
      </c>
      <c r="Q20" s="77">
        <v>19.399999999999999</v>
      </c>
      <c r="R20" s="77">
        <v>9.0950000000000006</v>
      </c>
      <c r="S20" s="77">
        <v>8.8960000000000008</v>
      </c>
      <c r="T20" s="77">
        <v>8.6289999999999996</v>
      </c>
      <c r="U20" s="77">
        <v>8.3550000000000004</v>
      </c>
      <c r="V20" s="77">
        <v>7.8289999999999997</v>
      </c>
      <c r="W20" s="77">
        <v>7.2240000000000002</v>
      </c>
      <c r="X20" s="77">
        <v>6.8</v>
      </c>
      <c r="Y20" s="77">
        <v>6.1230000000000002</v>
      </c>
      <c r="Z20" s="78"/>
      <c r="AA20" s="79">
        <f t="shared" si="2"/>
        <v>143.97299999999998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47.947000000000003</v>
      </c>
      <c r="O21" s="81">
        <v>71.733000000000004</v>
      </c>
      <c r="P21" s="81">
        <v>78.835000000000008</v>
      </c>
      <c r="Q21" s="81">
        <v>21.372000000000003</v>
      </c>
      <c r="R21" s="81">
        <v>17.346</v>
      </c>
      <c r="S21" s="81">
        <v>19.015000000000001</v>
      </c>
      <c r="T21" s="81">
        <v>23.114000000000001</v>
      </c>
      <c r="U21" s="81">
        <v>20.350000000000001</v>
      </c>
      <c r="V21" s="81">
        <v>31.643999999999998</v>
      </c>
      <c r="W21" s="81">
        <v>40.522999999999996</v>
      </c>
      <c r="X21" s="81">
        <v>56.274000000000001</v>
      </c>
      <c r="Y21" s="81">
        <v>32.832000000000001</v>
      </c>
      <c r="Z21" s="78"/>
      <c r="AA21" s="79">
        <f t="shared" si="2"/>
        <v>460.98500000000001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69.02600000000001</v>
      </c>
      <c r="O25" s="88">
        <f t="shared" si="3"/>
        <v>92.26400000000001</v>
      </c>
      <c r="P25" s="88">
        <f t="shared" si="3"/>
        <v>98.847000000000008</v>
      </c>
      <c r="Q25" s="88">
        <f t="shared" si="3"/>
        <v>40.772000000000006</v>
      </c>
      <c r="R25" s="88">
        <f t="shared" si="3"/>
        <v>26.441000000000003</v>
      </c>
      <c r="S25" s="88">
        <f t="shared" si="3"/>
        <v>27.911000000000001</v>
      </c>
      <c r="T25" s="88">
        <f t="shared" si="3"/>
        <v>31.743000000000002</v>
      </c>
      <c r="U25" s="88">
        <f t="shared" si="3"/>
        <v>28.705000000000002</v>
      </c>
      <c r="V25" s="88">
        <f t="shared" si="3"/>
        <v>39.472999999999999</v>
      </c>
      <c r="W25" s="88">
        <f t="shared" si="3"/>
        <v>47.747</v>
      </c>
      <c r="X25" s="88">
        <f t="shared" si="3"/>
        <v>63.073999999999998</v>
      </c>
      <c r="Y25" s="88">
        <f t="shared" si="3"/>
        <v>38.954999999999998</v>
      </c>
      <c r="Z25" s="89" t="str">
        <f t="shared" si="3"/>
        <v/>
      </c>
      <c r="AA25" s="90">
        <f>SUM(AA19:AA24)</f>
        <v>604.95799999999997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208.06700000000001</v>
      </c>
      <c r="O29" s="77">
        <v>137.90100000000001</v>
      </c>
      <c r="P29" s="77">
        <v>115.236</v>
      </c>
      <c r="Q29" s="77">
        <v>118.798</v>
      </c>
      <c r="R29" s="77">
        <v>110.53700000000001</v>
      </c>
      <c r="S29" s="77">
        <v>102.837</v>
      </c>
      <c r="T29" s="77">
        <v>110.114</v>
      </c>
      <c r="U29" s="77">
        <v>220.864</v>
      </c>
      <c r="V29" s="77">
        <v>59.749000000000002</v>
      </c>
      <c r="W29" s="77">
        <v>169.50200000000001</v>
      </c>
      <c r="X29" s="77">
        <v>72.849999999999994</v>
      </c>
      <c r="Y29" s="77">
        <v>82.177000000000007</v>
      </c>
      <c r="Z29" s="78"/>
      <c r="AA29" s="79">
        <f>SUM(B29:Z29)</f>
        <v>1508.6319999999998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208.06700000000001</v>
      </c>
      <c r="O31" s="62">
        <f t="shared" si="4"/>
        <v>137.90100000000001</v>
      </c>
      <c r="P31" s="62">
        <f t="shared" si="4"/>
        <v>115.236</v>
      </c>
      <c r="Q31" s="62">
        <f t="shared" si="4"/>
        <v>118.798</v>
      </c>
      <c r="R31" s="62">
        <f t="shared" si="4"/>
        <v>110.53700000000001</v>
      </c>
      <c r="S31" s="62">
        <f t="shared" si="4"/>
        <v>102.837</v>
      </c>
      <c r="T31" s="62">
        <f t="shared" si="4"/>
        <v>110.114</v>
      </c>
      <c r="U31" s="62">
        <f t="shared" si="4"/>
        <v>220.864</v>
      </c>
      <c r="V31" s="62">
        <f t="shared" si="4"/>
        <v>59.749000000000002</v>
      </c>
      <c r="W31" s="62">
        <f t="shared" si="4"/>
        <v>169.50200000000001</v>
      </c>
      <c r="X31" s="62">
        <f t="shared" si="4"/>
        <v>72.849999999999994</v>
      </c>
      <c r="Y31" s="62">
        <f t="shared" si="4"/>
        <v>82.177000000000007</v>
      </c>
      <c r="Z31" s="63" t="str">
        <f t="shared" si="4"/>
        <v/>
      </c>
      <c r="AA31" s="64">
        <f>SUM(AA28:AA30)</f>
        <v>1508.6319999999998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73.8</v>
      </c>
      <c r="P38" s="99">
        <v>100.6</v>
      </c>
      <c r="Q38" s="99">
        <v>86.9</v>
      </c>
      <c r="R38" s="99">
        <v>94.1</v>
      </c>
      <c r="S38" s="99">
        <v>101.9</v>
      </c>
      <c r="T38" s="99">
        <v>95.1</v>
      </c>
      <c r="U38" s="99"/>
      <c r="V38" s="99">
        <v>161.5</v>
      </c>
      <c r="W38" s="99">
        <v>42.9</v>
      </c>
      <c r="X38" s="99">
        <v>184.4</v>
      </c>
      <c r="Y38" s="99">
        <v>160.80000000000001</v>
      </c>
      <c r="Z38" s="100"/>
      <c r="AA38" s="79">
        <f t="shared" si="5"/>
        <v>1102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73.8</v>
      </c>
      <c r="P39" s="88">
        <f t="shared" si="6"/>
        <v>100.6</v>
      </c>
      <c r="Q39" s="88">
        <f t="shared" si="6"/>
        <v>86.9</v>
      </c>
      <c r="R39" s="88">
        <f t="shared" si="6"/>
        <v>94.1</v>
      </c>
      <c r="S39" s="88">
        <f t="shared" si="6"/>
        <v>101.9</v>
      </c>
      <c r="T39" s="88">
        <f t="shared" si="6"/>
        <v>95.1</v>
      </c>
      <c r="U39" s="88">
        <f t="shared" si="6"/>
        <v>0</v>
      </c>
      <c r="V39" s="88">
        <f t="shared" si="6"/>
        <v>161.5</v>
      </c>
      <c r="W39" s="88">
        <f t="shared" si="6"/>
        <v>42.9</v>
      </c>
      <c r="X39" s="88">
        <f t="shared" si="6"/>
        <v>184.4</v>
      </c>
      <c r="Y39" s="88">
        <f t="shared" si="6"/>
        <v>160.80000000000001</v>
      </c>
      <c r="Z39" s="89" t="str">
        <f t="shared" si="6"/>
        <v/>
      </c>
      <c r="AA39" s="90">
        <f t="shared" si="5"/>
        <v>1102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73.8</v>
      </c>
      <c r="P46" s="99">
        <v>100.6</v>
      </c>
      <c r="Q46" s="99">
        <v>86.9</v>
      </c>
      <c r="R46" s="99">
        <v>94.1</v>
      </c>
      <c r="S46" s="99">
        <v>101.9</v>
      </c>
      <c r="T46" s="99">
        <v>95.1</v>
      </c>
      <c r="U46" s="99"/>
      <c r="V46" s="99">
        <v>161.5</v>
      </c>
      <c r="W46" s="99">
        <v>42.9</v>
      </c>
      <c r="X46" s="99">
        <v>184.4</v>
      </c>
      <c r="Y46" s="99">
        <v>160.80000000000001</v>
      </c>
      <c r="Z46" s="100"/>
      <c r="AA46" s="79">
        <f t="shared" si="7"/>
        <v>1102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73.8</v>
      </c>
      <c r="P48" s="88">
        <f t="shared" si="8"/>
        <v>100.6</v>
      </c>
      <c r="Q48" s="88">
        <f t="shared" si="8"/>
        <v>86.9</v>
      </c>
      <c r="R48" s="88">
        <f t="shared" si="8"/>
        <v>94.1</v>
      </c>
      <c r="S48" s="88">
        <f t="shared" si="8"/>
        <v>101.9</v>
      </c>
      <c r="T48" s="88">
        <f t="shared" si="8"/>
        <v>95.1</v>
      </c>
      <c r="U48" s="88">
        <f t="shared" si="8"/>
        <v>0</v>
      </c>
      <c r="V48" s="88">
        <f t="shared" si="8"/>
        <v>161.5</v>
      </c>
      <c r="W48" s="88">
        <f t="shared" si="8"/>
        <v>42.9</v>
      </c>
      <c r="X48" s="88">
        <f t="shared" si="8"/>
        <v>184.4</v>
      </c>
      <c r="Y48" s="88">
        <f t="shared" si="8"/>
        <v>160.80000000000001</v>
      </c>
      <c r="Z48" s="89" t="str">
        <f t="shared" si="8"/>
        <v/>
      </c>
      <c r="AA48" s="90">
        <f t="shared" si="7"/>
        <v>1102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208.06700000000004</v>
      </c>
      <c r="O51" s="88">
        <f t="shared" si="10"/>
        <v>211.70100000000002</v>
      </c>
      <c r="P51" s="88">
        <f t="shared" si="10"/>
        <v>215.83600000000001</v>
      </c>
      <c r="Q51" s="88">
        <f t="shared" si="10"/>
        <v>205.69800000000004</v>
      </c>
      <c r="R51" s="88">
        <f t="shared" si="10"/>
        <v>204.637</v>
      </c>
      <c r="S51" s="88">
        <f t="shared" si="10"/>
        <v>204.73700000000002</v>
      </c>
      <c r="T51" s="88">
        <f t="shared" si="10"/>
        <v>205.214</v>
      </c>
      <c r="U51" s="88">
        <f t="shared" si="10"/>
        <v>220.864</v>
      </c>
      <c r="V51" s="88">
        <f t="shared" si="10"/>
        <v>221.249</v>
      </c>
      <c r="W51" s="88">
        <f t="shared" si="10"/>
        <v>212.40200000000002</v>
      </c>
      <c r="X51" s="88">
        <f t="shared" si="10"/>
        <v>257.25</v>
      </c>
      <c r="Y51" s="88">
        <f t="shared" si="10"/>
        <v>242.977</v>
      </c>
      <c r="Z51" s="89" t="str">
        <f t="shared" si="10"/>
        <v/>
      </c>
      <c r="AA51" s="105">
        <f>SUM(B51:Z51)</f>
        <v>2610.6320000000001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208.06699999999998</v>
      </c>
      <c r="O4" s="18">
        <v>211.70699999999999</v>
      </c>
      <c r="P4" s="18">
        <v>215.834</v>
      </c>
      <c r="Q4" s="18">
        <v>205.68300000000002</v>
      </c>
      <c r="R4" s="18">
        <v>204.67500000000001</v>
      </c>
      <c r="S4" s="18">
        <v>204.71200000000002</v>
      </c>
      <c r="T4" s="18">
        <v>205.233</v>
      </c>
      <c r="U4" s="18">
        <v>220.864</v>
      </c>
      <c r="V4" s="18">
        <v>221.215</v>
      </c>
      <c r="W4" s="18">
        <v>212.35300000000001</v>
      </c>
      <c r="X4" s="18">
        <v>257.27499999999998</v>
      </c>
      <c r="Y4" s="18">
        <v>243.00400000000002</v>
      </c>
      <c r="Z4" s="19"/>
      <c r="AA4" s="20">
        <f>SUM(B4:Z4)</f>
        <v>2610.6219999999998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348.82</v>
      </c>
      <c r="O7" s="28">
        <v>362.77</v>
      </c>
      <c r="P7" s="28">
        <v>361.6</v>
      </c>
      <c r="Q7" s="28">
        <v>405</v>
      </c>
      <c r="R7" s="28">
        <v>408.9</v>
      </c>
      <c r="S7" s="28">
        <v>412</v>
      </c>
      <c r="T7" s="28">
        <v>405</v>
      </c>
      <c r="U7" s="28">
        <v>418.94</v>
      </c>
      <c r="V7" s="28">
        <v>403.22</v>
      </c>
      <c r="W7" s="28">
        <v>418.93</v>
      </c>
      <c r="X7" s="28">
        <v>387</v>
      </c>
      <c r="Y7" s="28">
        <v>397.89</v>
      </c>
      <c r="Z7" s="29"/>
      <c r="AA7" s="30">
        <f>IF(SUM(B7:Z7)&lt;&gt;0,AVERAGEIF(B7:Z7,"&lt;&gt;"""),"")</f>
        <v>394.17250000000007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200</v>
      </c>
      <c r="O10" s="42">
        <v>200</v>
      </c>
      <c r="P10" s="42">
        <v>200</v>
      </c>
      <c r="Q10" s="42">
        <v>200</v>
      </c>
      <c r="R10" s="42">
        <v>200</v>
      </c>
      <c r="S10" s="42">
        <v>200</v>
      </c>
      <c r="T10" s="42">
        <v>200</v>
      </c>
      <c r="U10" s="42">
        <v>220</v>
      </c>
      <c r="V10" s="42">
        <v>200</v>
      </c>
      <c r="W10" s="42">
        <v>200</v>
      </c>
      <c r="X10" s="42">
        <v>200</v>
      </c>
      <c r="Y10" s="42">
        <v>220</v>
      </c>
      <c r="Z10" s="43"/>
      <c r="AA10" s="44">
        <f t="shared" ref="AA10:AA15" si="0">SUM(B10:Z10)</f>
        <v>2440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0.20100000000000001</v>
      </c>
      <c r="O14" s="57"/>
      <c r="P14" s="57">
        <v>5.5E-2</v>
      </c>
      <c r="Q14" s="57">
        <v>0.81499999999999995</v>
      </c>
      <c r="R14" s="57"/>
      <c r="S14" s="57"/>
      <c r="T14" s="57">
        <v>3.0000000000000001E-3</v>
      </c>
      <c r="U14" s="57"/>
      <c r="V14" s="57"/>
      <c r="W14" s="57"/>
      <c r="X14" s="57">
        <v>26.320999999999998</v>
      </c>
      <c r="Y14" s="57">
        <v>0.3</v>
      </c>
      <c r="Z14" s="58"/>
      <c r="AA14" s="59">
        <f t="shared" si="0"/>
        <v>27.694999999999997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200.20099999999999</v>
      </c>
      <c r="O16" s="62">
        <f t="shared" si="1"/>
        <v>200</v>
      </c>
      <c r="P16" s="62">
        <f t="shared" si="1"/>
        <v>200.05500000000001</v>
      </c>
      <c r="Q16" s="62">
        <f t="shared" si="1"/>
        <v>200.815</v>
      </c>
      <c r="R16" s="62">
        <f t="shared" si="1"/>
        <v>200</v>
      </c>
      <c r="S16" s="62">
        <f t="shared" si="1"/>
        <v>200</v>
      </c>
      <c r="T16" s="62">
        <f t="shared" si="1"/>
        <v>200.00299999999999</v>
      </c>
      <c r="U16" s="62">
        <f t="shared" si="1"/>
        <v>220</v>
      </c>
      <c r="V16" s="62">
        <f t="shared" si="1"/>
        <v>200</v>
      </c>
      <c r="W16" s="62">
        <f t="shared" si="1"/>
        <v>200</v>
      </c>
      <c r="X16" s="62">
        <f t="shared" si="1"/>
        <v>226.321</v>
      </c>
      <c r="Y16" s="62">
        <f t="shared" si="1"/>
        <v>220.3</v>
      </c>
      <c r="Z16" s="63" t="str">
        <f t="shared" si="1"/>
        <v/>
      </c>
      <c r="AA16" s="64">
        <f>SUM(AA10:AA15)</f>
        <v>2467.6950000000002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2.5</v>
      </c>
      <c r="O19" s="72">
        <v>2.5</v>
      </c>
      <c r="P19" s="72">
        <v>2.5</v>
      </c>
      <c r="Q19" s="72">
        <v>2.5</v>
      </c>
      <c r="R19" s="72">
        <v>2.5</v>
      </c>
      <c r="S19" s="72">
        <v>2.5</v>
      </c>
      <c r="T19" s="72">
        <v>2.5</v>
      </c>
      <c r="U19" s="72"/>
      <c r="V19" s="72">
        <v>2.5</v>
      </c>
      <c r="W19" s="72">
        <v>2.5</v>
      </c>
      <c r="X19" s="72">
        <v>2.5</v>
      </c>
      <c r="Y19" s="72">
        <v>2.5</v>
      </c>
      <c r="Z19" s="73"/>
      <c r="AA19" s="74">
        <f t="shared" ref="AA19:AA24" si="2">SUM(B19:Z19)</f>
        <v>27.5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3.2720000000000002</v>
      </c>
      <c r="O20" s="77">
        <v>6.6740000000000004</v>
      </c>
      <c r="P20" s="77">
        <v>11.178000000000001</v>
      </c>
      <c r="Q20" s="77">
        <v>0.26100000000000001</v>
      </c>
      <c r="R20" s="77">
        <v>0.34</v>
      </c>
      <c r="S20" s="77">
        <v>0.32300000000000001</v>
      </c>
      <c r="T20" s="77">
        <v>0.20300000000000001</v>
      </c>
      <c r="U20" s="77">
        <v>0.246</v>
      </c>
      <c r="V20" s="77">
        <v>16.463999999999999</v>
      </c>
      <c r="W20" s="77">
        <v>8.2579999999999991</v>
      </c>
      <c r="X20" s="77">
        <v>26.402999999999999</v>
      </c>
      <c r="Y20" s="77">
        <v>18.204999999999998</v>
      </c>
      <c r="Z20" s="78"/>
      <c r="AA20" s="79">
        <f t="shared" si="2"/>
        <v>91.826999999999984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2.0939999999999999</v>
      </c>
      <c r="O21" s="81">
        <v>2.5329999999999999</v>
      </c>
      <c r="P21" s="81">
        <v>2.101</v>
      </c>
      <c r="Q21" s="81">
        <v>2.1070000000000002</v>
      </c>
      <c r="R21" s="81">
        <v>1.835</v>
      </c>
      <c r="S21" s="81">
        <v>1.889</v>
      </c>
      <c r="T21" s="81">
        <v>2.5270000000000001</v>
      </c>
      <c r="U21" s="81">
        <v>0.61799999999999999</v>
      </c>
      <c r="V21" s="81">
        <v>2.2510000000000003</v>
      </c>
      <c r="W21" s="81">
        <v>1.595</v>
      </c>
      <c r="X21" s="81">
        <v>2.0510000000000002</v>
      </c>
      <c r="Y21" s="81">
        <v>1.9990000000000001</v>
      </c>
      <c r="Z21" s="78"/>
      <c r="AA21" s="79">
        <f t="shared" si="2"/>
        <v>23.599999999999998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7.8659999999999997</v>
      </c>
      <c r="O25" s="88">
        <f t="shared" si="3"/>
        <v>11.706999999999999</v>
      </c>
      <c r="P25" s="88">
        <f t="shared" si="3"/>
        <v>15.779</v>
      </c>
      <c r="Q25" s="88">
        <f t="shared" si="3"/>
        <v>4.8680000000000003</v>
      </c>
      <c r="R25" s="88">
        <f t="shared" si="3"/>
        <v>4.6749999999999998</v>
      </c>
      <c r="S25" s="88">
        <f t="shared" si="3"/>
        <v>4.7119999999999997</v>
      </c>
      <c r="T25" s="88">
        <f t="shared" si="3"/>
        <v>5.23</v>
      </c>
      <c r="U25" s="88">
        <f t="shared" si="3"/>
        <v>0.86399999999999999</v>
      </c>
      <c r="V25" s="88">
        <f t="shared" si="3"/>
        <v>21.215</v>
      </c>
      <c r="W25" s="88">
        <f t="shared" si="3"/>
        <v>12.353</v>
      </c>
      <c r="X25" s="88">
        <f t="shared" si="3"/>
        <v>30.954000000000001</v>
      </c>
      <c r="Y25" s="88">
        <f t="shared" si="3"/>
        <v>22.703999999999997</v>
      </c>
      <c r="Z25" s="89">
        <f t="shared" si="3"/>
        <v>0</v>
      </c>
      <c r="AA25" s="90">
        <f t="shared" si="3"/>
        <v>142.92699999999999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208.06700000000001</v>
      </c>
      <c r="O29" s="77">
        <v>211.70699999999999</v>
      </c>
      <c r="P29" s="77">
        <v>215.834</v>
      </c>
      <c r="Q29" s="77">
        <v>205.68299999999999</v>
      </c>
      <c r="R29" s="77">
        <v>204.67500000000001</v>
      </c>
      <c r="S29" s="77">
        <v>204.71199999999999</v>
      </c>
      <c r="T29" s="77">
        <v>205.233</v>
      </c>
      <c r="U29" s="77">
        <v>220.864</v>
      </c>
      <c r="V29" s="77">
        <v>221.215</v>
      </c>
      <c r="W29" s="77">
        <v>212.35300000000001</v>
      </c>
      <c r="X29" s="77">
        <v>257.27499999999998</v>
      </c>
      <c r="Y29" s="77">
        <v>243.00399999999999</v>
      </c>
      <c r="Z29" s="78"/>
      <c r="AA29" s="79">
        <f>SUM(B29:Z29)</f>
        <v>2610.6219999999998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208.06700000000001</v>
      </c>
      <c r="O31" s="62">
        <f t="shared" si="4"/>
        <v>211.70699999999999</v>
      </c>
      <c r="P31" s="62">
        <f t="shared" si="4"/>
        <v>215.834</v>
      </c>
      <c r="Q31" s="62">
        <f t="shared" si="4"/>
        <v>205.68299999999999</v>
      </c>
      <c r="R31" s="62">
        <f t="shared" si="4"/>
        <v>204.67500000000001</v>
      </c>
      <c r="S31" s="62">
        <f t="shared" si="4"/>
        <v>204.71199999999999</v>
      </c>
      <c r="T31" s="62">
        <f t="shared" si="4"/>
        <v>205.233</v>
      </c>
      <c r="U31" s="62">
        <f t="shared" si="4"/>
        <v>220.864</v>
      </c>
      <c r="V31" s="62">
        <f t="shared" si="4"/>
        <v>221.215</v>
      </c>
      <c r="W31" s="62">
        <f t="shared" si="4"/>
        <v>212.35300000000001</v>
      </c>
      <c r="X31" s="62">
        <f t="shared" si="4"/>
        <v>257.27499999999998</v>
      </c>
      <c r="Y31" s="62">
        <f t="shared" si="4"/>
        <v>243.00399999999999</v>
      </c>
      <c r="Z31" s="63">
        <f t="shared" si="4"/>
        <v>0</v>
      </c>
      <c r="AA31" s="64">
        <f t="shared" si="4"/>
        <v>2610.6219999999998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208.06700000000001</v>
      </c>
      <c r="O51" s="88">
        <f t="shared" si="10"/>
        <v>211.70699999999999</v>
      </c>
      <c r="P51" s="88">
        <f t="shared" si="10"/>
        <v>215.834</v>
      </c>
      <c r="Q51" s="88">
        <f t="shared" si="10"/>
        <v>205.68299999999999</v>
      </c>
      <c r="R51" s="88">
        <f t="shared" si="10"/>
        <v>204.67500000000001</v>
      </c>
      <c r="S51" s="88">
        <f t="shared" si="10"/>
        <v>204.71199999999999</v>
      </c>
      <c r="T51" s="88">
        <f t="shared" si="10"/>
        <v>205.23299999999998</v>
      </c>
      <c r="U51" s="88">
        <f t="shared" si="10"/>
        <v>220.864</v>
      </c>
      <c r="V51" s="88">
        <f t="shared" si="10"/>
        <v>221.215</v>
      </c>
      <c r="W51" s="88">
        <f t="shared" si="10"/>
        <v>212.35300000000001</v>
      </c>
      <c r="X51" s="88">
        <f t="shared" si="10"/>
        <v>257.27499999999998</v>
      </c>
      <c r="Y51" s="88">
        <f t="shared" si="10"/>
        <v>243.00400000000002</v>
      </c>
      <c r="Z51" s="89">
        <f t="shared" si="10"/>
        <v>0</v>
      </c>
      <c r="AA51" s="105">
        <f>SUM(B51:Z51)</f>
        <v>2610.6219999999998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-73.8</v>
      </c>
      <c r="P4" s="18">
        <v>-100.6</v>
      </c>
      <c r="Q4" s="18">
        <v>-86.9</v>
      </c>
      <c r="R4" s="18">
        <v>-94.1</v>
      </c>
      <c r="S4" s="18">
        <v>-101.9</v>
      </c>
      <c r="T4" s="18">
        <v>-95.1</v>
      </c>
      <c r="U4" s="18"/>
      <c r="V4" s="18">
        <v>-161.5</v>
      </c>
      <c r="W4" s="18">
        <v>-42.9</v>
      </c>
      <c r="X4" s="18">
        <v>-184.4</v>
      </c>
      <c r="Y4" s="18">
        <v>-160.80000000000001</v>
      </c>
      <c r="Z4" s="19"/>
      <c r="AA4" s="112">
        <f>SUM(B4:Z4)</f>
        <v>-1102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348.82</v>
      </c>
      <c r="O7" s="118">
        <v>362.77</v>
      </c>
      <c r="P7" s="118">
        <v>361.6</v>
      </c>
      <c r="Q7" s="118">
        <v>405</v>
      </c>
      <c r="R7" s="118">
        <v>408.9</v>
      </c>
      <c r="S7" s="118">
        <v>412</v>
      </c>
      <c r="T7" s="118">
        <v>405</v>
      </c>
      <c r="U7" s="118">
        <v>418.94</v>
      </c>
      <c r="V7" s="118">
        <v>403.22</v>
      </c>
      <c r="W7" s="118">
        <v>418.93</v>
      </c>
      <c r="X7" s="118">
        <v>387</v>
      </c>
      <c r="Y7" s="118">
        <v>397.89</v>
      </c>
      <c r="Z7" s="119"/>
      <c r="AA7" s="120">
        <f>IF(SUM(B7:Z7)&lt;&gt;0,AVERAGEIF(B7:Z7,"&lt;&gt;"""),"")</f>
        <v>394.17250000000007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73.8</v>
      </c>
      <c r="P15" s="134">
        <v>100.6</v>
      </c>
      <c r="Q15" s="134">
        <v>86.9</v>
      </c>
      <c r="R15" s="134">
        <v>94.1</v>
      </c>
      <c r="S15" s="134">
        <v>101.9</v>
      </c>
      <c r="T15" s="134">
        <v>95.1</v>
      </c>
      <c r="U15" s="134"/>
      <c r="V15" s="134">
        <v>161.5</v>
      </c>
      <c r="W15" s="134">
        <v>42.9</v>
      </c>
      <c r="X15" s="134">
        <v>184.4</v>
      </c>
      <c r="Y15" s="134">
        <v>160.80000000000001</v>
      </c>
      <c r="Z15" s="132"/>
      <c r="AA15" s="133">
        <f t="shared" si="0"/>
        <v>1102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73.8</v>
      </c>
      <c r="P16" s="136">
        <f t="shared" si="1"/>
        <v>100.6</v>
      </c>
      <c r="Q16" s="136">
        <f t="shared" si="1"/>
        <v>86.9</v>
      </c>
      <c r="R16" s="136">
        <f t="shared" si="1"/>
        <v>94.1</v>
      </c>
      <c r="S16" s="136">
        <f t="shared" si="1"/>
        <v>101.9</v>
      </c>
      <c r="T16" s="136">
        <f t="shared" si="1"/>
        <v>95.1</v>
      </c>
      <c r="U16" s="136">
        <f t="shared" si="1"/>
        <v>0</v>
      </c>
      <c r="V16" s="136">
        <f t="shared" si="1"/>
        <v>161.5</v>
      </c>
      <c r="W16" s="136">
        <f t="shared" si="1"/>
        <v>42.9</v>
      </c>
      <c r="X16" s="136">
        <f t="shared" si="1"/>
        <v>184.4</v>
      </c>
      <c r="Y16" s="136">
        <f t="shared" si="1"/>
        <v>160.80000000000001</v>
      </c>
      <c r="Z16" s="137" t="str">
        <f t="shared" si="1"/>
        <v/>
      </c>
      <c r="AA16" s="90">
        <f t="shared" si="0"/>
        <v>1102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2022-07-01T08:19:42Z</dcterms:created>
  <dcterms:modified xsi:type="dcterms:W3CDTF">2022-07-01T08:19:43Z</dcterms:modified>
</cp:coreProperties>
</file>