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<sst xmlns="http://schemas.openxmlformats.org/spreadsheetml/2006/main" count="117" uniqueCount="53">
  <si>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28/06/2022 11:18:02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</si>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</sst>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6.8</c:v>
                </c:pt>
                <c:pt idx="18">
                  <c:v>116.1</c:v>
                </c:pt>
                <c:pt idx="19">
                  <c:v>0</c:v>
                </c:pt>
                <c:pt idx="20">
                  <c:v>132</c:v>
                </c:pt>
                <c:pt idx="21">
                  <c:v>119.1</c:v>
                </c:pt>
                <c:pt idx="22">
                  <c:v>107.3</c:v>
                </c:pt>
                <c:pt idx="23">
                  <c:v>109.2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74.246000000000009</c:v>
                </c:pt>
                <c:pt idx="13">
                  <c:v>84.438999999999993</c:v>
                </c:pt>
                <c:pt idx="14">
                  <c:v>114.724</c:v>
                </c:pt>
                <c:pt idx="15">
                  <c:v>139.18200000000002</c:v>
                </c:pt>
                <c:pt idx="16">
                  <c:v>132.577</c:v>
                </c:pt>
                <c:pt idx="17">
                  <c:v>116.89700000000001</c:v>
                </c:pt>
                <c:pt idx="18">
                  <c:v>10.78</c:v>
                </c:pt>
                <c:pt idx="19">
                  <c:v>10.079000000000001</c:v>
                </c:pt>
                <c:pt idx="20">
                  <c:v>15.725999999999999</c:v>
                </c:pt>
                <c:pt idx="21">
                  <c:v>5.29</c:v>
                </c:pt>
                <c:pt idx="22">
                  <c:v>7.8879999999999999</c:v>
                </c:pt>
                <c:pt idx="23">
                  <c:v>19.559999999999999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30</c:v>
                </c:pt>
                <c:pt idx="13">
                  <c:v>30</c:v>
                </c:pt>
                <c:pt idx="14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0291904"/>
        <c:axId val="4002922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129.81100000000001</c:v>
                </c:pt>
                <c:pt idx="13">
                  <c:v>140.86800000000002</c:v>
                </c:pt>
                <c:pt idx="14">
                  <c:v>170.25599999999997</c:v>
                </c:pt>
                <c:pt idx="15">
                  <c:v>164.90899999999999</c:v>
                </c:pt>
                <c:pt idx="16">
                  <c:v>158.12300000000002</c:v>
                </c:pt>
                <c:pt idx="17">
                  <c:v>139.23399999999998</c:v>
                </c:pt>
                <c:pt idx="18">
                  <c:v>139.21099999999998</c:v>
                </c:pt>
                <c:pt idx="19">
                  <c:v>32.952999999999996</c:v>
                </c:pt>
                <c:pt idx="20">
                  <c:v>158.10300000000001</c:v>
                </c:pt>
                <c:pt idx="21">
                  <c:v>133.298</c:v>
                </c:pt>
                <c:pt idx="22">
                  <c:v>123.51199999999997</c:v>
                </c:pt>
                <c:pt idx="23">
                  <c:v>135.50700000000001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291904"/>
        <c:axId val="4002922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388.6</c:v>
                </c:pt>
                <c:pt idx="13">
                  <c:v>365.35</c:v>
                </c:pt>
                <c:pt idx="14">
                  <c:v>372.25</c:v>
                </c:pt>
                <c:pt idx="15">
                  <c:v>387.26</c:v>
                </c:pt>
                <c:pt idx="16">
                  <c:v>408.78</c:v>
                </c:pt>
                <c:pt idx="17">
                  <c:v>435</c:v>
                </c:pt>
                <c:pt idx="18">
                  <c:v>444</c:v>
                </c:pt>
                <c:pt idx="19">
                  <c:v>467.9</c:v>
                </c:pt>
                <c:pt idx="20">
                  <c:v>452.94</c:v>
                </c:pt>
                <c:pt idx="21">
                  <c:v>402</c:v>
                </c:pt>
                <c:pt idx="22">
                  <c:v>396.38</c:v>
                </c:pt>
                <c:pt idx="23">
                  <c:v>364.38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0293080"/>
        <c:axId val="400292688"/>
      </c:lineChart>
      <c:catAx>
        <c:axId val="400291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292296"/>
        <c:crosses val="autoZero"/>
        <c:auto val="1"/>
        <c:lblAlgn val="ctr"/>
        <c:lblOffset val="100"/>
        <c:noMultiLvlLbl val="0"/>
      </c:catAx>
      <c:valAx>
        <c:axId val="400292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291904"/>
        <c:crosses val="autoZero"/>
        <c:crossBetween val="between"/>
      </c:valAx>
      <c:valAx>
        <c:axId val="4002926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0293080"/>
        <c:crosses val="max"/>
        <c:crossBetween val="between"/>
      </c:valAx>
      <c:catAx>
        <c:axId val="4002930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02926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129.81100000000004</v>
      </c>
      <c r="O4" s="18">
        <v>140.86799999999999</v>
      </c>
      <c r="P4" s="18">
        <v>170.256</v>
      </c>
      <c r="Q4" s="18">
        <v>164.90899999999999</v>
      </c>
      <c r="R4" s="18">
        <v>158.12300000000002</v>
      </c>
      <c r="S4" s="18">
        <v>139.25200000000004</v>
      </c>
      <c r="T4" s="18">
        <v>139.256</v>
      </c>
      <c r="U4" s="18">
        <v>33.001000000000005</v>
      </c>
      <c r="V4" s="18">
        <v>158.10399999999998</v>
      </c>
      <c r="W4" s="18">
        <v>133.292</v>
      </c>
      <c r="X4" s="18">
        <v>123.46899999999999</v>
      </c>
      <c r="Y4" s="18">
        <v>135.523</v>
      </c>
      <c r="Z4" s="19"/>
      <c r="AA4" s="20">
        <f>SUM(B4:Z4)</f>
        <v>1625.864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388.6</v>
      </c>
      <c r="O7" s="28">
        <v>365.35</v>
      </c>
      <c r="P7" s="28">
        <v>372.25</v>
      </c>
      <c r="Q7" s="28">
        <v>387.26</v>
      </c>
      <c r="R7" s="28">
        <v>408.78</v>
      </c>
      <c r="S7" s="28">
        <v>435</v>
      </c>
      <c r="T7" s="28">
        <v>444</v>
      </c>
      <c r="U7" s="28">
        <v>467.9</v>
      </c>
      <c r="V7" s="28">
        <v>452.94</v>
      </c>
      <c r="W7" s="28">
        <v>402</v>
      </c>
      <c r="X7" s="28">
        <v>396.38</v>
      </c>
      <c r="Y7" s="28">
        <v>364.38</v>
      </c>
      <c r="Z7" s="29"/>
      <c r="AA7" s="30">
        <f>IF(SUM(B7:Z7)&lt;&gt;0,AVERAGEIF(B7:Z7,"&lt;&gt;"""),"")</f>
        <v>407.07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30</v>
      </c>
      <c r="O13" s="52">
        <v>30</v>
      </c>
      <c r="P13" s="52">
        <v>30</v>
      </c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90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74.246000000000009</v>
      </c>
      <c r="O14" s="57">
        <v>84.438999999999993</v>
      </c>
      <c r="P14" s="57">
        <v>114.724</v>
      </c>
      <c r="Q14" s="57">
        <v>139.18200000000002</v>
      </c>
      <c r="R14" s="57">
        <v>132.577</v>
      </c>
      <c r="S14" s="57">
        <v>116.89700000000001</v>
      </c>
      <c r="T14" s="57">
        <v>10.78</v>
      </c>
      <c r="U14" s="57">
        <v>10.079000000000001</v>
      </c>
      <c r="V14" s="57">
        <v>15.725999999999999</v>
      </c>
      <c r="W14" s="57">
        <v>5.29</v>
      </c>
      <c r="X14" s="57">
        <v>7.8879999999999999</v>
      </c>
      <c r="Y14" s="57">
        <v>19.559999999999999</v>
      </c>
      <c r="Z14" s="58"/>
      <c r="AA14" s="59">
        <f t="shared" si="0"/>
        <v>731.38799999999992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104.24600000000001</v>
      </c>
      <c r="O16" s="62">
        <f t="shared" si="1"/>
        <v>114.43899999999999</v>
      </c>
      <c r="P16" s="62">
        <f t="shared" si="1"/>
        <v>144.72399999999999</v>
      </c>
      <c r="Q16" s="62">
        <f t="shared" si="1"/>
        <v>139.18200000000002</v>
      </c>
      <c r="R16" s="62">
        <f t="shared" si="1"/>
        <v>132.577</v>
      </c>
      <c r="S16" s="62">
        <f t="shared" si="1"/>
        <v>116.89700000000001</v>
      </c>
      <c r="T16" s="62">
        <f t="shared" si="1"/>
        <v>10.78</v>
      </c>
      <c r="U16" s="62">
        <f t="shared" si="1"/>
        <v>10.079000000000001</v>
      </c>
      <c r="V16" s="62">
        <f t="shared" si="1"/>
        <v>15.725999999999999</v>
      </c>
      <c r="W16" s="62">
        <f t="shared" si="1"/>
        <v>5.29</v>
      </c>
      <c r="X16" s="62">
        <f t="shared" si="1"/>
        <v>7.8879999999999999</v>
      </c>
      <c r="Y16" s="62">
        <f t="shared" si="1"/>
        <v>19.559999999999999</v>
      </c>
      <c r="Z16" s="63" t="str">
        <f t="shared" si="1"/>
        <v/>
      </c>
      <c r="AA16" s="64">
        <f>SUM(AA10:AA15)</f>
        <v>821.38799999999992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18.396999999999998</v>
      </c>
      <c r="O20" s="77">
        <v>18.175000000000001</v>
      </c>
      <c r="P20" s="77">
        <v>17.667000000000002</v>
      </c>
      <c r="Q20" s="77">
        <v>17.099</v>
      </c>
      <c r="R20" s="77">
        <v>16.893000000000001</v>
      </c>
      <c r="S20" s="77">
        <v>6.6660000000000004</v>
      </c>
      <c r="T20" s="77">
        <v>6.5339999999999998</v>
      </c>
      <c r="U20" s="77">
        <v>16.422000000000001</v>
      </c>
      <c r="V20" s="77">
        <v>5.8840000000000003</v>
      </c>
      <c r="W20" s="77">
        <v>5.4080000000000004</v>
      </c>
      <c r="X20" s="77">
        <v>5.0410000000000004</v>
      </c>
      <c r="Y20" s="77">
        <v>4.8209999999999997</v>
      </c>
      <c r="Z20" s="78"/>
      <c r="AA20" s="79">
        <f t="shared" si="2"/>
        <v>139.00700000000001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7.1680000000000001</v>
      </c>
      <c r="O21" s="81">
        <v>8.2539999999999996</v>
      </c>
      <c r="P21" s="81">
        <v>7.8650000000000002</v>
      </c>
      <c r="Q21" s="81">
        <v>8.6280000000000001</v>
      </c>
      <c r="R21" s="81">
        <v>8.6529999999999987</v>
      </c>
      <c r="S21" s="81">
        <v>8.8889999999999993</v>
      </c>
      <c r="T21" s="81">
        <v>5.8419999999999996</v>
      </c>
      <c r="U21" s="81">
        <v>6.5</v>
      </c>
      <c r="V21" s="81">
        <v>4.4939999999999998</v>
      </c>
      <c r="W21" s="81">
        <v>3.4940000000000002</v>
      </c>
      <c r="X21" s="81">
        <v>3.24</v>
      </c>
      <c r="Y21" s="81">
        <v>1.9419999999999999</v>
      </c>
      <c r="Z21" s="78"/>
      <c r="AA21" s="79">
        <f t="shared" si="2"/>
        <v>74.96899999999998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25.564999999999998</v>
      </c>
      <c r="O25" s="88">
        <f t="shared" si="3"/>
        <v>26.429000000000002</v>
      </c>
      <c r="P25" s="88">
        <f t="shared" si="3"/>
        <v>25.532000000000004</v>
      </c>
      <c r="Q25" s="88">
        <f t="shared" si="3"/>
        <v>25.727</v>
      </c>
      <c r="R25" s="88">
        <f t="shared" si="3"/>
        <v>25.545999999999999</v>
      </c>
      <c r="S25" s="88">
        <f t="shared" si="3"/>
        <v>15.555</v>
      </c>
      <c r="T25" s="88">
        <f t="shared" si="3"/>
        <v>12.375999999999999</v>
      </c>
      <c r="U25" s="88">
        <f t="shared" si="3"/>
        <v>22.922000000000001</v>
      </c>
      <c r="V25" s="88">
        <f t="shared" si="3"/>
        <v>10.378</v>
      </c>
      <c r="W25" s="88">
        <f t="shared" si="3"/>
        <v>8.902000000000001</v>
      </c>
      <c r="X25" s="88">
        <f t="shared" si="3"/>
        <v>8.2810000000000006</v>
      </c>
      <c r="Y25" s="88">
        <f t="shared" si="3"/>
        <v>6.7629999999999999</v>
      </c>
      <c r="Z25" s="89" t="str">
        <f t="shared" si="3"/>
        <v/>
      </c>
      <c r="AA25" s="90">
        <f>SUM(AA19:AA24)</f>
        <v>213.976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129.81100000000001</v>
      </c>
      <c r="O29" s="77">
        <v>140.86799999999999</v>
      </c>
      <c r="P29" s="77">
        <v>170.256</v>
      </c>
      <c r="Q29" s="77">
        <v>164.90899999999999</v>
      </c>
      <c r="R29" s="77">
        <v>158.12299999999999</v>
      </c>
      <c r="S29" s="77">
        <v>132.452</v>
      </c>
      <c r="T29" s="77">
        <v>23.155999999999999</v>
      </c>
      <c r="U29" s="77">
        <v>33.000999999999998</v>
      </c>
      <c r="V29" s="77">
        <v>26.103999999999999</v>
      </c>
      <c r="W29" s="77">
        <v>14.192</v>
      </c>
      <c r="X29" s="77">
        <v>16.169</v>
      </c>
      <c r="Y29" s="77">
        <v>26.323</v>
      </c>
      <c r="Z29" s="78"/>
      <c r="AA29" s="79">
        <f>SUM(B29:Z29)</f>
        <v>1035.3639999999998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129.81100000000001</v>
      </c>
      <c r="O31" s="62">
        <f t="shared" si="4"/>
        <v>140.86799999999999</v>
      </c>
      <c r="P31" s="62">
        <f t="shared" si="4"/>
        <v>170.256</v>
      </c>
      <c r="Q31" s="62">
        <f t="shared" si="4"/>
        <v>164.90899999999999</v>
      </c>
      <c r="R31" s="62">
        <f t="shared" si="4"/>
        <v>158.12299999999999</v>
      </c>
      <c r="S31" s="62">
        <f t="shared" si="4"/>
        <v>132.452</v>
      </c>
      <c r="T31" s="62">
        <f t="shared" si="4"/>
        <v>23.155999999999999</v>
      </c>
      <c r="U31" s="62">
        <f t="shared" si="4"/>
        <v>33.000999999999998</v>
      </c>
      <c r="V31" s="62">
        <f t="shared" si="4"/>
        <v>26.103999999999999</v>
      </c>
      <c r="W31" s="62">
        <f t="shared" si="4"/>
        <v>14.192</v>
      </c>
      <c r="X31" s="62">
        <f t="shared" si="4"/>
        <v>16.169</v>
      </c>
      <c r="Y31" s="62">
        <f t="shared" si="4"/>
        <v>26.323</v>
      </c>
      <c r="Z31" s="63" t="str">
        <f t="shared" si="4"/>
        <v/>
      </c>
      <c r="AA31" s="64">
        <f>SUM(AA28:AA30)</f>
        <v>1035.3639999999998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6.8</v>
      </c>
      <c r="T38" s="99">
        <v>116.1</v>
      </c>
      <c r="U38" s="99"/>
      <c r="V38" s="99">
        <v>132</v>
      </c>
      <c r="W38" s="99">
        <v>119.1</v>
      </c>
      <c r="X38" s="99">
        <v>107.3</v>
      </c>
      <c r="Y38" s="99">
        <v>109.2</v>
      </c>
      <c r="Z38" s="100"/>
      <c r="AA38" s="79">
        <f t="shared" si="5"/>
        <v>590.5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6.8</v>
      </c>
      <c r="T39" s="88">
        <f t="shared" si="6"/>
        <v>116.1</v>
      </c>
      <c r="U39" s="88">
        <f t="shared" si="6"/>
        <v>0</v>
      </c>
      <c r="V39" s="88">
        <f t="shared" si="6"/>
        <v>132</v>
      </c>
      <c r="W39" s="88">
        <f t="shared" si="6"/>
        <v>119.1</v>
      </c>
      <c r="X39" s="88">
        <f t="shared" si="6"/>
        <v>107.3</v>
      </c>
      <c r="Y39" s="88">
        <f t="shared" si="6"/>
        <v>109.2</v>
      </c>
      <c r="Z39" s="89" t="str">
        <f t="shared" si="6"/>
        <v/>
      </c>
      <c r="AA39" s="90">
        <f t="shared" si="5"/>
        <v>590.5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6.8</v>
      </c>
      <c r="T46" s="99">
        <v>116.1</v>
      </c>
      <c r="U46" s="99"/>
      <c r="V46" s="99">
        <v>132</v>
      </c>
      <c r="W46" s="99">
        <v>119.1</v>
      </c>
      <c r="X46" s="99">
        <v>107.3</v>
      </c>
      <c r="Y46" s="99">
        <v>109.2</v>
      </c>
      <c r="Z46" s="100"/>
      <c r="AA46" s="79">
        <f t="shared" si="7"/>
        <v>590.5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6.8</v>
      </c>
      <c r="T48" s="88">
        <f t="shared" si="8"/>
        <v>116.1</v>
      </c>
      <c r="U48" s="88">
        <f t="shared" si="8"/>
        <v>0</v>
      </c>
      <c r="V48" s="88">
        <f t="shared" si="8"/>
        <v>132</v>
      </c>
      <c r="W48" s="88">
        <f t="shared" si="8"/>
        <v>119.1</v>
      </c>
      <c r="X48" s="88">
        <f t="shared" si="8"/>
        <v>107.3</v>
      </c>
      <c r="Y48" s="88">
        <f t="shared" si="8"/>
        <v>109.2</v>
      </c>
      <c r="Z48" s="89" t="str">
        <f t="shared" si="8"/>
        <v/>
      </c>
      <c r="AA48" s="90">
        <f t="shared" si="7"/>
        <v>590.5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129.81100000000001</v>
      </c>
      <c r="O51" s="88">
        <f t="shared" si="10"/>
        <v>140.86799999999999</v>
      </c>
      <c r="P51" s="88">
        <f t="shared" si="10"/>
        <v>170.256</v>
      </c>
      <c r="Q51" s="88">
        <f t="shared" si="10"/>
        <v>164.90900000000002</v>
      </c>
      <c r="R51" s="88">
        <f t="shared" si="10"/>
        <v>158.12299999999999</v>
      </c>
      <c r="S51" s="88">
        <f t="shared" si="10"/>
        <v>139.25200000000001</v>
      </c>
      <c r="T51" s="88">
        <f t="shared" si="10"/>
        <v>139.256</v>
      </c>
      <c r="U51" s="88">
        <f t="shared" si="10"/>
        <v>33.001000000000005</v>
      </c>
      <c r="V51" s="88">
        <f t="shared" si="10"/>
        <v>158.10399999999998</v>
      </c>
      <c r="W51" s="88">
        <f t="shared" si="10"/>
        <v>133.292</v>
      </c>
      <c r="X51" s="88">
        <f t="shared" si="10"/>
        <v>123.46899999999999</v>
      </c>
      <c r="Y51" s="88">
        <f t="shared" si="10"/>
        <v>135.523</v>
      </c>
      <c r="Z51" s="89" t="str">
        <f t="shared" si="10"/>
        <v/>
      </c>
      <c r="AA51" s="105">
        <f>SUM(B51:Z51)</f>
        <v>1625.8639999999998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129.81100000000001</v>
      </c>
      <c r="O4" s="18">
        <v>140.86800000000002</v>
      </c>
      <c r="P4" s="18">
        <v>170.25599999999997</v>
      </c>
      <c r="Q4" s="18">
        <v>164.90899999999999</v>
      </c>
      <c r="R4" s="18">
        <v>158.12300000000002</v>
      </c>
      <c r="S4" s="18">
        <v>139.23399999999998</v>
      </c>
      <c r="T4" s="18">
        <v>139.21099999999998</v>
      </c>
      <c r="U4" s="18">
        <v>32.952999999999996</v>
      </c>
      <c r="V4" s="18">
        <v>158.10300000000001</v>
      </c>
      <c r="W4" s="18">
        <v>133.298</v>
      </c>
      <c r="X4" s="18">
        <v>123.51199999999997</v>
      </c>
      <c r="Y4" s="18">
        <v>135.50700000000001</v>
      </c>
      <c r="Z4" s="19"/>
      <c r="AA4" s="20">
        <f>SUM(B4:Z4)</f>
        <v>1625.7850000000001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388.6</v>
      </c>
      <c r="O7" s="28">
        <v>365.35</v>
      </c>
      <c r="P7" s="28">
        <v>372.25</v>
      </c>
      <c r="Q7" s="28">
        <v>387.26</v>
      </c>
      <c r="R7" s="28">
        <v>408.78</v>
      </c>
      <c r="S7" s="28">
        <v>435</v>
      </c>
      <c r="T7" s="28">
        <v>444</v>
      </c>
      <c r="U7" s="28">
        <v>467.9</v>
      </c>
      <c r="V7" s="28">
        <v>452.94</v>
      </c>
      <c r="W7" s="28">
        <v>402</v>
      </c>
      <c r="X7" s="28">
        <v>396.38</v>
      </c>
      <c r="Y7" s="28">
        <v>364.38</v>
      </c>
      <c r="Z7" s="29"/>
      <c r="AA7" s="30">
        <f>IF(SUM(B7:Z7)&lt;&gt;0,AVERAGEIF(B7:Z7,"&lt;&gt;"""),"")</f>
        <v>407.07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>
        <v>92</v>
      </c>
      <c r="P10" s="42">
        <v>122</v>
      </c>
      <c r="Q10" s="42">
        <v>122</v>
      </c>
      <c r="R10" s="42">
        <v>122</v>
      </c>
      <c r="S10" s="42">
        <v>122</v>
      </c>
      <c r="T10" s="42">
        <v>122</v>
      </c>
      <c r="U10" s="42"/>
      <c r="V10" s="42">
        <v>122</v>
      </c>
      <c r="W10" s="42">
        <v>92</v>
      </c>
      <c r="X10" s="42">
        <v>92</v>
      </c>
      <c r="Y10" s="42">
        <v>92</v>
      </c>
      <c r="Z10" s="43"/>
      <c r="AA10" s="44">
        <f t="shared" ref="AA10:AA15" si="0">SUM(B10:Z10)</f>
        <v>1100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9.4E-2</v>
      </c>
      <c r="O14" s="57">
        <v>0.95200000000000007</v>
      </c>
      <c r="P14" s="57">
        <v>5.8270000000000008</v>
      </c>
      <c r="Q14" s="57">
        <v>7.5540000000000003</v>
      </c>
      <c r="R14" s="57">
        <v>3.9319999999999999</v>
      </c>
      <c r="S14" s="57">
        <v>1.2589999999999999</v>
      </c>
      <c r="T14" s="57">
        <v>2.5020000000000002</v>
      </c>
      <c r="U14" s="57">
        <v>10.988999999999999</v>
      </c>
      <c r="V14" s="57">
        <v>16.925999999999998</v>
      </c>
      <c r="W14" s="57">
        <v>23.403000000000002</v>
      </c>
      <c r="X14" s="57">
        <v>12.323</v>
      </c>
      <c r="Y14" s="57">
        <v>11.494999999999999</v>
      </c>
      <c r="Z14" s="58"/>
      <c r="AA14" s="59">
        <f t="shared" si="0"/>
        <v>97.256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9.4E-2</v>
      </c>
      <c r="O16" s="62">
        <f t="shared" si="1"/>
        <v>92.951999999999998</v>
      </c>
      <c r="P16" s="62">
        <f t="shared" si="1"/>
        <v>127.827</v>
      </c>
      <c r="Q16" s="62">
        <f t="shared" si="1"/>
        <v>129.554</v>
      </c>
      <c r="R16" s="62">
        <f t="shared" si="1"/>
        <v>125.932</v>
      </c>
      <c r="S16" s="62">
        <f t="shared" si="1"/>
        <v>123.259</v>
      </c>
      <c r="T16" s="62">
        <f t="shared" si="1"/>
        <v>124.502</v>
      </c>
      <c r="U16" s="62">
        <f t="shared" si="1"/>
        <v>10.988999999999999</v>
      </c>
      <c r="V16" s="62">
        <f t="shared" si="1"/>
        <v>138.92599999999999</v>
      </c>
      <c r="W16" s="62">
        <f t="shared" si="1"/>
        <v>115.40300000000001</v>
      </c>
      <c r="X16" s="62">
        <f t="shared" si="1"/>
        <v>104.32300000000001</v>
      </c>
      <c r="Y16" s="62">
        <f t="shared" si="1"/>
        <v>103.495</v>
      </c>
      <c r="Z16" s="63" t="str">
        <f t="shared" si="1"/>
        <v/>
      </c>
      <c r="AA16" s="64">
        <f>SUM(AA10:AA15)</f>
        <v>1197.2560000000001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0.39</v>
      </c>
      <c r="U20" s="77"/>
      <c r="V20" s="77">
        <v>8</v>
      </c>
      <c r="W20" s="77">
        <v>8</v>
      </c>
      <c r="X20" s="77">
        <v>8</v>
      </c>
      <c r="Y20" s="77">
        <v>18.02</v>
      </c>
      <c r="Z20" s="78"/>
      <c r="AA20" s="79">
        <f t="shared" si="2"/>
        <v>42.41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49.617000000000004</v>
      </c>
      <c r="O21" s="81">
        <v>47.915999999999997</v>
      </c>
      <c r="P21" s="81">
        <v>42.429000000000002</v>
      </c>
      <c r="Q21" s="81">
        <v>35.355000000000004</v>
      </c>
      <c r="R21" s="81">
        <v>32.191000000000003</v>
      </c>
      <c r="S21" s="81">
        <v>15.975000000000001</v>
      </c>
      <c r="T21" s="81">
        <v>14.319000000000001</v>
      </c>
      <c r="U21" s="81">
        <v>9.8640000000000008</v>
      </c>
      <c r="V21" s="81">
        <v>11.177</v>
      </c>
      <c r="W21" s="81">
        <v>9.8949999999999996</v>
      </c>
      <c r="X21" s="81">
        <v>11.189</v>
      </c>
      <c r="Y21" s="81">
        <v>13.992000000000001</v>
      </c>
      <c r="Z21" s="78"/>
      <c r="AA21" s="79">
        <f t="shared" si="2"/>
        <v>293.91900000000004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49.617000000000004</v>
      </c>
      <c r="O25" s="88">
        <f t="shared" si="3"/>
        <v>47.915999999999997</v>
      </c>
      <c r="P25" s="88">
        <f t="shared" si="3"/>
        <v>42.429000000000002</v>
      </c>
      <c r="Q25" s="88">
        <f t="shared" si="3"/>
        <v>35.355000000000004</v>
      </c>
      <c r="R25" s="88">
        <f t="shared" si="3"/>
        <v>32.191000000000003</v>
      </c>
      <c r="S25" s="88">
        <f t="shared" si="3"/>
        <v>15.975000000000001</v>
      </c>
      <c r="T25" s="88">
        <f t="shared" si="3"/>
        <v>14.709000000000001</v>
      </c>
      <c r="U25" s="88">
        <f t="shared" si="3"/>
        <v>9.8640000000000008</v>
      </c>
      <c r="V25" s="88">
        <f t="shared" si="3"/>
        <v>19.177</v>
      </c>
      <c r="W25" s="88">
        <f t="shared" si="3"/>
        <v>17.895</v>
      </c>
      <c r="X25" s="88">
        <f t="shared" si="3"/>
        <v>19.189</v>
      </c>
      <c r="Y25" s="88">
        <f t="shared" si="3"/>
        <v>32.012</v>
      </c>
      <c r="Z25" s="89">
        <f t="shared" si="3"/>
        <v>0</v>
      </c>
      <c r="AA25" s="90">
        <f t="shared" si="3"/>
        <v>336.32900000000006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49.710999999999999</v>
      </c>
      <c r="O29" s="77">
        <v>140.86799999999999</v>
      </c>
      <c r="P29" s="77">
        <v>170.256</v>
      </c>
      <c r="Q29" s="77">
        <v>164.90899999999999</v>
      </c>
      <c r="R29" s="77">
        <v>158.12299999999999</v>
      </c>
      <c r="S29" s="77">
        <v>139.23400000000001</v>
      </c>
      <c r="T29" s="77">
        <v>139.21100000000001</v>
      </c>
      <c r="U29" s="77">
        <v>20.853000000000002</v>
      </c>
      <c r="V29" s="77">
        <v>158.10300000000001</v>
      </c>
      <c r="W29" s="77">
        <v>133.298</v>
      </c>
      <c r="X29" s="77">
        <v>123.512</v>
      </c>
      <c r="Y29" s="77">
        <v>135.50700000000001</v>
      </c>
      <c r="Z29" s="78"/>
      <c r="AA29" s="79">
        <f>SUM(B29:Z29)</f>
        <v>1533.585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49.710999999999999</v>
      </c>
      <c r="O31" s="62">
        <f t="shared" si="4"/>
        <v>140.86799999999999</v>
      </c>
      <c r="P31" s="62">
        <f t="shared" si="4"/>
        <v>170.256</v>
      </c>
      <c r="Q31" s="62">
        <f t="shared" si="4"/>
        <v>164.90899999999999</v>
      </c>
      <c r="R31" s="62">
        <f t="shared" si="4"/>
        <v>158.12299999999999</v>
      </c>
      <c r="S31" s="62">
        <f t="shared" si="4"/>
        <v>139.23400000000001</v>
      </c>
      <c r="T31" s="62">
        <f t="shared" si="4"/>
        <v>139.21100000000001</v>
      </c>
      <c r="U31" s="62">
        <f t="shared" si="4"/>
        <v>20.853000000000002</v>
      </c>
      <c r="V31" s="62">
        <f t="shared" si="4"/>
        <v>158.10300000000001</v>
      </c>
      <c r="W31" s="62">
        <f t="shared" si="4"/>
        <v>133.298</v>
      </c>
      <c r="X31" s="62">
        <f t="shared" si="4"/>
        <v>123.512</v>
      </c>
      <c r="Y31" s="62">
        <f t="shared" si="4"/>
        <v>135.50700000000001</v>
      </c>
      <c r="Z31" s="63">
        <f t="shared" si="4"/>
        <v>0</v>
      </c>
      <c r="AA31" s="64">
        <f t="shared" si="4"/>
        <v>1533.585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80.099999999999994</v>
      </c>
      <c r="O38" s="99"/>
      <c r="P38" s="99"/>
      <c r="Q38" s="99"/>
      <c r="R38" s="99"/>
      <c r="S38" s="99"/>
      <c r="T38" s="99"/>
      <c r="U38" s="99">
        <v>12.1</v>
      </c>
      <c r="V38" s="99"/>
      <c r="W38" s="99"/>
      <c r="X38" s="99"/>
      <c r="Y38" s="99"/>
      <c r="Z38" s="100"/>
      <c r="AA38" s="79">
        <f t="shared" si="5"/>
        <v>92.199999999999989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80.099999999999994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12.1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92.199999999999989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80.099999999999994</v>
      </c>
      <c r="O46" s="99"/>
      <c r="P46" s="99"/>
      <c r="Q46" s="99"/>
      <c r="R46" s="99"/>
      <c r="S46" s="99"/>
      <c r="T46" s="99"/>
      <c r="U46" s="99">
        <v>12.1</v>
      </c>
      <c r="V46" s="99"/>
      <c r="W46" s="99"/>
      <c r="X46" s="99"/>
      <c r="Y46" s="99"/>
      <c r="Z46" s="100"/>
      <c r="AA46" s="79">
        <f t="shared" si="7"/>
        <v>92.199999999999989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80.099999999999994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12.1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92.199999999999989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129.81100000000001</v>
      </c>
      <c r="O51" s="88">
        <f t="shared" si="10"/>
        <v>140.86799999999999</v>
      </c>
      <c r="P51" s="88">
        <f t="shared" si="10"/>
        <v>170.256</v>
      </c>
      <c r="Q51" s="88">
        <f t="shared" si="10"/>
        <v>164.90899999999999</v>
      </c>
      <c r="R51" s="88">
        <f t="shared" si="10"/>
        <v>158.12299999999999</v>
      </c>
      <c r="S51" s="88">
        <f t="shared" si="10"/>
        <v>139.23400000000001</v>
      </c>
      <c r="T51" s="88">
        <f t="shared" si="10"/>
        <v>139.21099999999998</v>
      </c>
      <c r="U51" s="88">
        <f t="shared" si="10"/>
        <v>32.953000000000003</v>
      </c>
      <c r="V51" s="88">
        <f t="shared" si="10"/>
        <v>158.10299999999998</v>
      </c>
      <c r="W51" s="88">
        <f t="shared" si="10"/>
        <v>133.298</v>
      </c>
      <c r="X51" s="88">
        <f t="shared" si="10"/>
        <v>123.512</v>
      </c>
      <c r="Y51" s="88">
        <f t="shared" si="10"/>
        <v>135.50700000000001</v>
      </c>
      <c r="Z51" s="89">
        <f t="shared" si="10"/>
        <v>0</v>
      </c>
      <c r="AA51" s="105">
        <f>SUM(B51:Z51)</f>
        <v>1625.7849999999999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44740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80.099999999999994</v>
      </c>
      <c r="O4" s="18"/>
      <c r="P4" s="18"/>
      <c r="Q4" s="18"/>
      <c r="R4" s="18"/>
      <c r="S4" s="18">
        <v>-6.8</v>
      </c>
      <c r="T4" s="18">
        <v>-116.1</v>
      </c>
      <c r="U4" s="18">
        <v>12.1</v>
      </c>
      <c r="V4" s="18">
        <v>-132</v>
      </c>
      <c r="W4" s="18">
        <v>-119.1</v>
      </c>
      <c r="X4" s="18">
        <v>-107.3</v>
      </c>
      <c r="Y4" s="18">
        <v>-109.2</v>
      </c>
      <c r="Z4" s="19"/>
      <c r="AA4" s="112">
        <f>SUM(B4:Z4)</f>
        <v>-498.29999999999995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388.6</v>
      </c>
      <c r="O7" s="118">
        <v>365.35</v>
      </c>
      <c r="P7" s="118">
        <v>372.25</v>
      </c>
      <c r="Q7" s="118">
        <v>387.26</v>
      </c>
      <c r="R7" s="118">
        <v>408.78</v>
      </c>
      <c r="S7" s="118">
        <v>435</v>
      </c>
      <c r="T7" s="118">
        <v>444</v>
      </c>
      <c r="U7" s="118">
        <v>467.9</v>
      </c>
      <c r="V7" s="118">
        <v>452.94</v>
      </c>
      <c r="W7" s="118">
        <v>402</v>
      </c>
      <c r="X7" s="118">
        <v>396.38</v>
      </c>
      <c r="Y7" s="118">
        <v>364.38</v>
      </c>
      <c r="Z7" s="119"/>
      <c r="AA7" s="120">
        <f>IF(SUM(B7:Z7)&lt;&gt;0,AVERAGEIF(B7:Z7,"&lt;&gt;"""),"")</f>
        <v>407.07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6.8</v>
      </c>
      <c r="T15" s="134">
        <v>116.1</v>
      </c>
      <c r="U15" s="134"/>
      <c r="V15" s="134">
        <v>132</v>
      </c>
      <c r="W15" s="134">
        <v>119.1</v>
      </c>
      <c r="X15" s="134">
        <v>107.3</v>
      </c>
      <c r="Y15" s="134">
        <v>109.2</v>
      </c>
      <c r="Z15" s="132"/>
      <c r="AA15" s="133">
        <f t="shared" si="0"/>
        <v>590.5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6.8</v>
      </c>
      <c r="T16" s="136">
        <f t="shared" si="1"/>
        <v>116.1</v>
      </c>
      <c r="U16" s="136">
        <f t="shared" si="1"/>
        <v>0</v>
      </c>
      <c r="V16" s="136">
        <f t="shared" si="1"/>
        <v>132</v>
      </c>
      <c r="W16" s="136">
        <f t="shared" si="1"/>
        <v>119.1</v>
      </c>
      <c r="X16" s="136">
        <f t="shared" si="1"/>
        <v>107.3</v>
      </c>
      <c r="Y16" s="136">
        <f t="shared" si="1"/>
        <v>109.2</v>
      </c>
      <c r="Z16" s="137" t="str">
        <f t="shared" si="1"/>
        <v/>
      </c>
      <c r="AA16" s="90">
        <f t="shared" si="0"/>
        <v>590.5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80.099999999999994</v>
      </c>
      <c r="O23" s="134"/>
      <c r="P23" s="134"/>
      <c r="Q23" s="134"/>
      <c r="R23" s="134"/>
      <c r="S23" s="134"/>
      <c r="T23" s="134"/>
      <c r="U23" s="134">
        <v>12.1</v>
      </c>
      <c r="V23" s="134"/>
      <c r="W23" s="134"/>
      <c r="X23" s="134"/>
      <c r="Y23" s="134"/>
      <c r="Z23" s="132"/>
      <c r="AA23" s="133">
        <f t="shared" si="2"/>
        <v>92.199999999999989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80.099999999999994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12.1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92.199999999999989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2022-06-28T08:18:02Z</dcterms:created>
  <dcterms:modified xsi:type="dcterms:W3CDTF">2022-06-28T08:18:02Z</dcterms:modified>
</cp:coreProperties>
</file>