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<sst xmlns="http://schemas.openxmlformats.org/spreadsheetml/2006/main" count="117" uniqueCount="53">
  <si>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27/06/2022 11:23:06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</si>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</sst>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28.08</c:v>
                </c:pt>
                <c:pt idx="13">
                  <c:v>32.69</c:v>
                </c:pt>
                <c:pt idx="14">
                  <c:v>32.991999999999997</c:v>
                </c:pt>
                <c:pt idx="15">
                  <c:v>27.38</c:v>
                </c:pt>
                <c:pt idx="16">
                  <c:v>18.45</c:v>
                </c:pt>
                <c:pt idx="17">
                  <c:v>6.7480000000000002</c:v>
                </c:pt>
                <c:pt idx="18">
                  <c:v>3.0000000000000001E-3</c:v>
                </c:pt>
                <c:pt idx="19">
                  <c:v>1.1999999999999999E-2</c:v>
                </c:pt>
                <c:pt idx="23">
                  <c:v>20.555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105</c:v>
                </c:pt>
                <c:pt idx="17">
                  <c:v>1.1679999999999999</c:v>
                </c:pt>
                <c:pt idx="18">
                  <c:v>205</c:v>
                </c:pt>
                <c:pt idx="19">
                  <c:v>198.75799999999998</c:v>
                </c:pt>
                <c:pt idx="20">
                  <c:v>175.31</c:v>
                </c:pt>
                <c:pt idx="21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197640"/>
        <c:axId val="416198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193.10200000000003</c:v>
                </c:pt>
                <c:pt idx="13">
                  <c:v>205.13300000000001</c:v>
                </c:pt>
                <c:pt idx="14">
                  <c:v>211.483</c:v>
                </c:pt>
                <c:pt idx="15">
                  <c:v>266.07499999999999</c:v>
                </c:pt>
                <c:pt idx="16">
                  <c:v>313.09100000000001</c:v>
                </c:pt>
                <c:pt idx="17">
                  <c:v>182.47300000000001</c:v>
                </c:pt>
                <c:pt idx="18">
                  <c:v>277.55900000000008</c:v>
                </c:pt>
                <c:pt idx="19">
                  <c:v>250.96</c:v>
                </c:pt>
                <c:pt idx="20">
                  <c:v>236.78399999999999</c:v>
                </c:pt>
                <c:pt idx="21">
                  <c:v>78.649000000000001</c:v>
                </c:pt>
                <c:pt idx="22">
                  <c:v>113.30300000000001</c:v>
                </c:pt>
                <c:pt idx="23">
                  <c:v>61.834000000000003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197640"/>
        <c:axId val="416198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302.27</c:v>
                </c:pt>
                <c:pt idx="13">
                  <c:v>273.2</c:v>
                </c:pt>
                <c:pt idx="14">
                  <c:v>293.33</c:v>
                </c:pt>
                <c:pt idx="15">
                  <c:v>338.76</c:v>
                </c:pt>
                <c:pt idx="16">
                  <c:v>354.62</c:v>
                </c:pt>
                <c:pt idx="17">
                  <c:v>373.88</c:v>
                </c:pt>
                <c:pt idx="18">
                  <c:v>408</c:v>
                </c:pt>
                <c:pt idx="19">
                  <c:v>436.71</c:v>
                </c:pt>
                <c:pt idx="20">
                  <c:v>411.75</c:v>
                </c:pt>
                <c:pt idx="21">
                  <c:v>368.12</c:v>
                </c:pt>
                <c:pt idx="22">
                  <c:v>350.17</c:v>
                </c:pt>
                <c:pt idx="23">
                  <c:v>350.14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198816"/>
        <c:axId val="416198424"/>
      </c:lineChart>
      <c:catAx>
        <c:axId val="416197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198032"/>
        <c:crosses val="autoZero"/>
        <c:auto val="1"/>
        <c:lblAlgn val="ctr"/>
        <c:lblOffset val="100"/>
        <c:noMultiLvlLbl val="0"/>
      </c:catAx>
      <c:valAx>
        <c:axId val="41619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197640"/>
        <c:crosses val="autoZero"/>
        <c:crossBetween val="between"/>
      </c:valAx>
      <c:valAx>
        <c:axId val="416198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198816"/>
        <c:crosses val="max"/>
        <c:crossBetween val="between"/>
      </c:valAx>
      <c:catAx>
        <c:axId val="416198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198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193.102</v>
      </c>
      <c r="O4" s="18">
        <v>205.13300000000004</v>
      </c>
      <c r="P4" s="18">
        <v>211.483</v>
      </c>
      <c r="Q4" s="18">
        <v>266.07499999999999</v>
      </c>
      <c r="R4" s="18">
        <v>313.09100000000001</v>
      </c>
      <c r="S4" s="18">
        <v>182.47300000000001</v>
      </c>
      <c r="T4" s="18">
        <v>277.56899999999996</v>
      </c>
      <c r="U4" s="18">
        <v>250.95999999999998</v>
      </c>
      <c r="V4" s="18">
        <v>236.78399999999996</v>
      </c>
      <c r="W4" s="18">
        <v>78.649000000000015</v>
      </c>
      <c r="X4" s="18">
        <v>113.33500000000001</v>
      </c>
      <c r="Y4" s="18">
        <v>61.833999999999996</v>
      </c>
      <c r="Z4" s="19"/>
      <c r="AA4" s="20">
        <f>SUM(B4:Z4)</f>
        <v>2390.4879999999998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302.27</v>
      </c>
      <c r="O7" s="28">
        <v>273.2</v>
      </c>
      <c r="P7" s="28">
        <v>293.33</v>
      </c>
      <c r="Q7" s="28">
        <v>338.76</v>
      </c>
      <c r="R7" s="28">
        <v>354.62</v>
      </c>
      <c r="S7" s="28">
        <v>373.88</v>
      </c>
      <c r="T7" s="28">
        <v>408</v>
      </c>
      <c r="U7" s="28">
        <v>436.71</v>
      </c>
      <c r="V7" s="28">
        <v>411.75</v>
      </c>
      <c r="W7" s="28">
        <v>368.12</v>
      </c>
      <c r="X7" s="28">
        <v>350.17</v>
      </c>
      <c r="Y7" s="28">
        <v>350.14</v>
      </c>
      <c r="Z7" s="29"/>
      <c r="AA7" s="30">
        <f>IF(SUM(B7:Z7)&lt;&gt;0,AVERAGEIF(B7:Z7,"&lt;&gt;"""),"")</f>
        <v>355.07916666666665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105</v>
      </c>
      <c r="S13" s="52">
        <v>1.1679999999999999</v>
      </c>
      <c r="T13" s="52">
        <v>205</v>
      </c>
      <c r="U13" s="52">
        <v>198.75799999999998</v>
      </c>
      <c r="V13" s="52">
        <v>175.31</v>
      </c>
      <c r="W13" s="52">
        <v>10</v>
      </c>
      <c r="X13" s="52"/>
      <c r="Y13" s="52"/>
      <c r="Z13" s="53"/>
      <c r="AA13" s="54">
        <f t="shared" si="0"/>
        <v>695.23599999999999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28.08</v>
      </c>
      <c r="O14" s="57">
        <v>32.69</v>
      </c>
      <c r="P14" s="57">
        <v>32.991999999999997</v>
      </c>
      <c r="Q14" s="57">
        <v>27.38</v>
      </c>
      <c r="R14" s="57">
        <v>18.45</v>
      </c>
      <c r="S14" s="57">
        <v>6.7480000000000002</v>
      </c>
      <c r="T14" s="57">
        <v>3.0000000000000001E-3</v>
      </c>
      <c r="U14" s="57">
        <v>1.1999999999999999E-2</v>
      </c>
      <c r="V14" s="57"/>
      <c r="W14" s="57"/>
      <c r="X14" s="57"/>
      <c r="Y14" s="57">
        <v>20.555</v>
      </c>
      <c r="Z14" s="58"/>
      <c r="AA14" s="59">
        <f t="shared" si="0"/>
        <v>166.90999999999997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28.08</v>
      </c>
      <c r="O16" s="62">
        <f t="shared" si="1"/>
        <v>32.69</v>
      </c>
      <c r="P16" s="62">
        <f t="shared" si="1"/>
        <v>32.991999999999997</v>
      </c>
      <c r="Q16" s="62">
        <f t="shared" si="1"/>
        <v>27.38</v>
      </c>
      <c r="R16" s="62">
        <f t="shared" si="1"/>
        <v>123.45</v>
      </c>
      <c r="S16" s="62">
        <f t="shared" si="1"/>
        <v>7.9160000000000004</v>
      </c>
      <c r="T16" s="62">
        <f t="shared" si="1"/>
        <v>205.00299999999999</v>
      </c>
      <c r="U16" s="62">
        <f t="shared" si="1"/>
        <v>198.76999999999998</v>
      </c>
      <c r="V16" s="62">
        <f t="shared" si="1"/>
        <v>175.31</v>
      </c>
      <c r="W16" s="62">
        <f t="shared" si="1"/>
        <v>10</v>
      </c>
      <c r="X16" s="62">
        <f t="shared" si="1"/>
        <v>0</v>
      </c>
      <c r="Y16" s="62">
        <f t="shared" si="1"/>
        <v>20.555</v>
      </c>
      <c r="Z16" s="63" t="str">
        <f t="shared" si="1"/>
        <v/>
      </c>
      <c r="AA16" s="64">
        <f>SUM(AA10:AA15)</f>
        <v>862.14599999999996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9.5</v>
      </c>
      <c r="O19" s="72">
        <v>9.5</v>
      </c>
      <c r="P19" s="72">
        <v>9.5</v>
      </c>
      <c r="Q19" s="72">
        <v>9.5</v>
      </c>
      <c r="R19" s="72">
        <v>9.5</v>
      </c>
      <c r="S19" s="72">
        <v>9.5</v>
      </c>
      <c r="T19" s="72">
        <v>9.5</v>
      </c>
      <c r="U19" s="72">
        <v>9.5</v>
      </c>
      <c r="V19" s="72">
        <v>9.5</v>
      </c>
      <c r="W19" s="72">
        <v>9.5</v>
      </c>
      <c r="X19" s="72">
        <v>9.5</v>
      </c>
      <c r="Y19" s="72">
        <v>9.5</v>
      </c>
      <c r="Z19" s="73"/>
      <c r="AA19" s="74">
        <f t="shared" ref="AA19:AA24" si="2">SUM(B19:Z19)</f>
        <v>114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12.657</v>
      </c>
      <c r="O20" s="77">
        <v>12.235000000000001</v>
      </c>
      <c r="P20" s="77">
        <v>11.002000000000001</v>
      </c>
      <c r="Q20" s="77">
        <v>10.302</v>
      </c>
      <c r="R20" s="77">
        <v>9.5629999999999988</v>
      </c>
      <c r="S20" s="77">
        <v>9.3140000000000001</v>
      </c>
      <c r="T20" s="77">
        <v>9.0579999999999998</v>
      </c>
      <c r="U20" s="77">
        <v>8.6150000000000002</v>
      </c>
      <c r="V20" s="77">
        <v>7.8620000000000001</v>
      </c>
      <c r="W20" s="77">
        <v>16.969000000000001</v>
      </c>
      <c r="X20" s="77">
        <v>6.7080000000000002</v>
      </c>
      <c r="Y20" s="77">
        <v>6.47</v>
      </c>
      <c r="Z20" s="78"/>
      <c r="AA20" s="79">
        <f t="shared" si="2"/>
        <v>120.755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142.86500000000001</v>
      </c>
      <c r="O21" s="81">
        <v>150.708</v>
      </c>
      <c r="P21" s="81">
        <v>157.98899999999998</v>
      </c>
      <c r="Q21" s="81">
        <v>218.89300000000003</v>
      </c>
      <c r="R21" s="81">
        <v>170.57799999999997</v>
      </c>
      <c r="S21" s="81">
        <v>155.74300000000002</v>
      </c>
      <c r="T21" s="81">
        <v>54.008000000000003</v>
      </c>
      <c r="U21" s="81">
        <v>34.075000000000003</v>
      </c>
      <c r="V21" s="81">
        <v>44.112000000000009</v>
      </c>
      <c r="W21" s="81">
        <v>42.18</v>
      </c>
      <c r="X21" s="81">
        <v>24.126999999999999</v>
      </c>
      <c r="Y21" s="81">
        <v>25.309000000000001</v>
      </c>
      <c r="Z21" s="78"/>
      <c r="AA21" s="79">
        <f t="shared" si="2"/>
        <v>1220.587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165.02200000000002</v>
      </c>
      <c r="O25" s="88">
        <f t="shared" si="3"/>
        <v>172.44299999999998</v>
      </c>
      <c r="P25" s="88">
        <f t="shared" si="3"/>
        <v>178.49099999999999</v>
      </c>
      <c r="Q25" s="88">
        <f t="shared" si="3"/>
        <v>238.69500000000002</v>
      </c>
      <c r="R25" s="88">
        <f t="shared" si="3"/>
        <v>189.64099999999996</v>
      </c>
      <c r="S25" s="88">
        <f t="shared" si="3"/>
        <v>174.55700000000002</v>
      </c>
      <c r="T25" s="88">
        <f t="shared" si="3"/>
        <v>72.566000000000003</v>
      </c>
      <c r="U25" s="88">
        <f t="shared" si="3"/>
        <v>52.190000000000005</v>
      </c>
      <c r="V25" s="88">
        <f t="shared" si="3"/>
        <v>61.474000000000011</v>
      </c>
      <c r="W25" s="88">
        <f t="shared" si="3"/>
        <v>68.649000000000001</v>
      </c>
      <c r="X25" s="88">
        <f t="shared" si="3"/>
        <v>40.334999999999994</v>
      </c>
      <c r="Y25" s="88">
        <f t="shared" si="3"/>
        <v>41.278999999999996</v>
      </c>
      <c r="Z25" s="89" t="str">
        <f t="shared" si="3"/>
        <v/>
      </c>
      <c r="AA25" s="90">
        <f>SUM(AA19:AA24)</f>
        <v>1455.3420000000001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193.102</v>
      </c>
      <c r="O29" s="77">
        <v>205.13300000000001</v>
      </c>
      <c r="P29" s="77">
        <v>211.483</v>
      </c>
      <c r="Q29" s="77">
        <v>266.07499999999999</v>
      </c>
      <c r="R29" s="77">
        <v>313.09100000000001</v>
      </c>
      <c r="S29" s="77">
        <v>182.47300000000001</v>
      </c>
      <c r="T29" s="77">
        <v>277.56900000000002</v>
      </c>
      <c r="U29" s="77">
        <v>250.96</v>
      </c>
      <c r="V29" s="77">
        <v>236.78399999999999</v>
      </c>
      <c r="W29" s="77">
        <v>78.649000000000001</v>
      </c>
      <c r="X29" s="77">
        <v>40.335000000000001</v>
      </c>
      <c r="Y29" s="77">
        <v>61.834000000000003</v>
      </c>
      <c r="Z29" s="78"/>
      <c r="AA29" s="79">
        <f>SUM(B29:Z29)</f>
        <v>2317.4879999999998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193.102</v>
      </c>
      <c r="O31" s="62">
        <f t="shared" si="4"/>
        <v>205.13300000000001</v>
      </c>
      <c r="P31" s="62">
        <f t="shared" si="4"/>
        <v>211.483</v>
      </c>
      <c r="Q31" s="62">
        <f t="shared" si="4"/>
        <v>266.07499999999999</v>
      </c>
      <c r="R31" s="62">
        <f t="shared" si="4"/>
        <v>313.09100000000001</v>
      </c>
      <c r="S31" s="62">
        <f t="shared" si="4"/>
        <v>182.47300000000001</v>
      </c>
      <c r="T31" s="62">
        <f t="shared" si="4"/>
        <v>277.56900000000002</v>
      </c>
      <c r="U31" s="62">
        <f t="shared" si="4"/>
        <v>250.96</v>
      </c>
      <c r="V31" s="62">
        <f t="shared" si="4"/>
        <v>236.78399999999999</v>
      </c>
      <c r="W31" s="62">
        <f t="shared" si="4"/>
        <v>78.649000000000001</v>
      </c>
      <c r="X31" s="62">
        <f t="shared" si="4"/>
        <v>40.335000000000001</v>
      </c>
      <c r="Y31" s="62">
        <f t="shared" si="4"/>
        <v>61.834000000000003</v>
      </c>
      <c r="Z31" s="63" t="str">
        <f t="shared" si="4"/>
        <v/>
      </c>
      <c r="AA31" s="64">
        <f>SUM(AA28:AA30)</f>
        <v>2317.4879999999998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73</v>
      </c>
      <c r="Y38" s="99"/>
      <c r="Z38" s="100"/>
      <c r="AA38" s="79">
        <f t="shared" si="5"/>
        <v>73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73</v>
      </c>
      <c r="Y39" s="88">
        <f t="shared" si="6"/>
        <v>0</v>
      </c>
      <c r="Z39" s="89" t="str">
        <f t="shared" si="6"/>
        <v/>
      </c>
      <c r="AA39" s="90">
        <f t="shared" si="5"/>
        <v>73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73</v>
      </c>
      <c r="Y46" s="99"/>
      <c r="Z46" s="100"/>
      <c r="AA46" s="79">
        <f t="shared" si="7"/>
        <v>73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73</v>
      </c>
      <c r="Y48" s="88">
        <f t="shared" si="8"/>
        <v>0</v>
      </c>
      <c r="Z48" s="89" t="str">
        <f t="shared" si="8"/>
        <v/>
      </c>
      <c r="AA48" s="90">
        <f t="shared" si="7"/>
        <v>73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193.10200000000003</v>
      </c>
      <c r="O51" s="88">
        <f t="shared" si="10"/>
        <v>205.13299999999998</v>
      </c>
      <c r="P51" s="88">
        <f t="shared" si="10"/>
        <v>211.48299999999998</v>
      </c>
      <c r="Q51" s="88">
        <f t="shared" si="10"/>
        <v>266.07500000000005</v>
      </c>
      <c r="R51" s="88">
        <f t="shared" si="10"/>
        <v>313.09099999999995</v>
      </c>
      <c r="S51" s="88">
        <f t="shared" si="10"/>
        <v>182.47300000000001</v>
      </c>
      <c r="T51" s="88">
        <f t="shared" si="10"/>
        <v>277.56899999999996</v>
      </c>
      <c r="U51" s="88">
        <f t="shared" si="10"/>
        <v>250.95999999999998</v>
      </c>
      <c r="V51" s="88">
        <f t="shared" si="10"/>
        <v>236.78400000000002</v>
      </c>
      <c r="W51" s="88">
        <f t="shared" si="10"/>
        <v>78.649000000000001</v>
      </c>
      <c r="X51" s="88">
        <f t="shared" si="10"/>
        <v>113.33499999999999</v>
      </c>
      <c r="Y51" s="88">
        <f t="shared" si="10"/>
        <v>61.833999999999996</v>
      </c>
      <c r="Z51" s="89" t="str">
        <f t="shared" si="10"/>
        <v/>
      </c>
      <c r="AA51" s="105">
        <f>SUM(B51:Z51)</f>
        <v>2390.4879999999998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193.10200000000003</v>
      </c>
      <c r="O4" s="18">
        <v>205.13300000000001</v>
      </c>
      <c r="P4" s="18">
        <v>211.483</v>
      </c>
      <c r="Q4" s="18">
        <v>266.07499999999999</v>
      </c>
      <c r="R4" s="18">
        <v>313.09100000000001</v>
      </c>
      <c r="S4" s="18">
        <v>182.47300000000001</v>
      </c>
      <c r="T4" s="18">
        <v>277.55900000000008</v>
      </c>
      <c r="U4" s="18">
        <v>250.96</v>
      </c>
      <c r="V4" s="18">
        <v>236.78399999999999</v>
      </c>
      <c r="W4" s="18">
        <v>78.649000000000001</v>
      </c>
      <c r="X4" s="18">
        <v>113.30300000000001</v>
      </c>
      <c r="Y4" s="18">
        <v>61.834000000000003</v>
      </c>
      <c r="Z4" s="19"/>
      <c r="AA4" s="20">
        <f>SUM(B4:Z4)</f>
        <v>2390.4459999999999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302.27</v>
      </c>
      <c r="O7" s="28">
        <v>273.2</v>
      </c>
      <c r="P7" s="28">
        <v>293.33</v>
      </c>
      <c r="Q7" s="28">
        <v>338.76</v>
      </c>
      <c r="R7" s="28">
        <v>354.62</v>
      </c>
      <c r="S7" s="28">
        <v>373.88</v>
      </c>
      <c r="T7" s="28">
        <v>408</v>
      </c>
      <c r="U7" s="28">
        <v>436.71</v>
      </c>
      <c r="V7" s="28">
        <v>411.75</v>
      </c>
      <c r="W7" s="28">
        <v>368.12</v>
      </c>
      <c r="X7" s="28">
        <v>350.17</v>
      </c>
      <c r="Y7" s="28">
        <v>350.14</v>
      </c>
      <c r="Z7" s="29"/>
      <c r="AA7" s="30">
        <f>IF(SUM(B7:Z7)&lt;&gt;0,AVERAGEIF(B7:Z7,"&lt;&gt;"""),"")</f>
        <v>355.07916666666665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92</v>
      </c>
      <c r="S10" s="42">
        <v>92</v>
      </c>
      <c r="T10" s="42">
        <v>92</v>
      </c>
      <c r="U10" s="42">
        <v>92</v>
      </c>
      <c r="V10" s="42">
        <v>92</v>
      </c>
      <c r="W10" s="42"/>
      <c r="X10" s="42"/>
      <c r="Y10" s="42"/>
      <c r="Z10" s="43"/>
      <c r="AA10" s="44">
        <f t="shared" ref="AA10:AA15" si="0">SUM(B10:Z10)</f>
        <v>460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</v>
      </c>
      <c r="S12" s="52"/>
      <c r="T12" s="52"/>
      <c r="U12" s="52"/>
      <c r="V12" s="52"/>
      <c r="W12" s="52">
        <v>19.372</v>
      </c>
      <c r="X12" s="52">
        <v>50</v>
      </c>
      <c r="Y12" s="52"/>
      <c r="Z12" s="53"/>
      <c r="AA12" s="54">
        <f t="shared" si="0"/>
        <v>89.372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90</v>
      </c>
      <c r="R13" s="52"/>
      <c r="S13" s="52">
        <v>69.998000000000005</v>
      </c>
      <c r="T13" s="52">
        <v>111</v>
      </c>
      <c r="U13" s="52">
        <v>111</v>
      </c>
      <c r="V13" s="52">
        <v>111</v>
      </c>
      <c r="W13" s="52"/>
      <c r="X13" s="52">
        <v>31</v>
      </c>
      <c r="Y13" s="52"/>
      <c r="Z13" s="53"/>
      <c r="AA13" s="54">
        <f t="shared" si="0"/>
        <v>523.99800000000005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185.02200000000002</v>
      </c>
      <c r="O14" s="57">
        <v>197.15300000000002</v>
      </c>
      <c r="P14" s="57">
        <v>203.833</v>
      </c>
      <c r="Q14" s="57">
        <v>110.965</v>
      </c>
      <c r="R14" s="57">
        <v>86.101000000000013</v>
      </c>
      <c r="S14" s="57">
        <v>13.605</v>
      </c>
      <c r="T14" s="57">
        <v>13.908999999999999</v>
      </c>
      <c r="U14" s="57">
        <v>7.7400000000000011</v>
      </c>
      <c r="V14" s="57">
        <v>9.3440000000000012</v>
      </c>
      <c r="W14" s="57">
        <v>14.626999999999999</v>
      </c>
      <c r="X14" s="57">
        <v>24.162999999999997</v>
      </c>
      <c r="Y14" s="57">
        <v>10.084</v>
      </c>
      <c r="Z14" s="58"/>
      <c r="AA14" s="59">
        <f t="shared" si="0"/>
        <v>876.54600000000005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185.02200000000002</v>
      </c>
      <c r="O16" s="62">
        <f t="shared" si="1"/>
        <v>197.15300000000002</v>
      </c>
      <c r="P16" s="62">
        <f t="shared" si="1"/>
        <v>203.833</v>
      </c>
      <c r="Q16" s="62">
        <f t="shared" si="1"/>
        <v>200.965</v>
      </c>
      <c r="R16" s="62">
        <f t="shared" si="1"/>
        <v>198.101</v>
      </c>
      <c r="S16" s="62">
        <f t="shared" si="1"/>
        <v>175.60299999999998</v>
      </c>
      <c r="T16" s="62">
        <f t="shared" si="1"/>
        <v>216.90899999999999</v>
      </c>
      <c r="U16" s="62">
        <f t="shared" si="1"/>
        <v>210.74</v>
      </c>
      <c r="V16" s="62">
        <f t="shared" si="1"/>
        <v>212.34399999999999</v>
      </c>
      <c r="W16" s="62">
        <f t="shared" si="1"/>
        <v>33.998999999999995</v>
      </c>
      <c r="X16" s="62">
        <f t="shared" si="1"/>
        <v>105.163</v>
      </c>
      <c r="Y16" s="62">
        <f t="shared" si="1"/>
        <v>10.084</v>
      </c>
      <c r="Z16" s="63" t="str">
        <f t="shared" si="1"/>
        <v/>
      </c>
      <c r="AA16" s="64">
        <f>SUM(AA10:AA15)</f>
        <v>1949.9159999999999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8.08</v>
      </c>
      <c r="O20" s="77">
        <v>7.98</v>
      </c>
      <c r="P20" s="77">
        <v>7.65</v>
      </c>
      <c r="Q20" s="77">
        <v>7.41</v>
      </c>
      <c r="R20" s="77">
        <v>5.89</v>
      </c>
      <c r="S20" s="77">
        <v>6.87</v>
      </c>
      <c r="T20" s="77">
        <v>7.84</v>
      </c>
      <c r="U20" s="77">
        <v>12.309999999999999</v>
      </c>
      <c r="V20" s="77">
        <v>15.95</v>
      </c>
      <c r="W20" s="77">
        <v>11.15</v>
      </c>
      <c r="X20" s="77">
        <v>4.3499999999999996</v>
      </c>
      <c r="Y20" s="77">
        <v>26.450000000000003</v>
      </c>
      <c r="Z20" s="78"/>
      <c r="AA20" s="79">
        <f t="shared" si="2"/>
        <v>121.93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3.01</v>
      </c>
      <c r="U21" s="81">
        <v>27.91</v>
      </c>
      <c r="V21" s="81">
        <v>8.49</v>
      </c>
      <c r="W21" s="81">
        <v>2.8</v>
      </c>
      <c r="X21" s="81">
        <v>3.79</v>
      </c>
      <c r="Y21" s="81">
        <v>25.3</v>
      </c>
      <c r="Z21" s="78"/>
      <c r="AA21" s="79">
        <f t="shared" si="2"/>
        <v>71.3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8.08</v>
      </c>
      <c r="O25" s="88">
        <f t="shared" si="3"/>
        <v>7.98</v>
      </c>
      <c r="P25" s="88">
        <f t="shared" si="3"/>
        <v>7.65</v>
      </c>
      <c r="Q25" s="88">
        <f t="shared" si="3"/>
        <v>7.41</v>
      </c>
      <c r="R25" s="88">
        <f t="shared" si="3"/>
        <v>5.89</v>
      </c>
      <c r="S25" s="88">
        <f t="shared" si="3"/>
        <v>6.87</v>
      </c>
      <c r="T25" s="88">
        <f t="shared" si="3"/>
        <v>10.85</v>
      </c>
      <c r="U25" s="88">
        <f t="shared" si="3"/>
        <v>40.22</v>
      </c>
      <c r="V25" s="88">
        <f t="shared" si="3"/>
        <v>24.439999999999998</v>
      </c>
      <c r="W25" s="88">
        <f t="shared" si="3"/>
        <v>13.95</v>
      </c>
      <c r="X25" s="88">
        <f t="shared" si="3"/>
        <v>8.14</v>
      </c>
      <c r="Y25" s="88">
        <f t="shared" si="3"/>
        <v>51.75</v>
      </c>
      <c r="Z25" s="89">
        <f t="shared" si="3"/>
        <v>0</v>
      </c>
      <c r="AA25" s="90">
        <f t="shared" si="3"/>
        <v>193.23000000000002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193.102</v>
      </c>
      <c r="O29" s="77">
        <v>205.13300000000001</v>
      </c>
      <c r="P29" s="77">
        <v>211.483</v>
      </c>
      <c r="Q29" s="77">
        <v>208.375</v>
      </c>
      <c r="R29" s="77">
        <v>203.99100000000001</v>
      </c>
      <c r="S29" s="77">
        <v>182.47300000000001</v>
      </c>
      <c r="T29" s="77">
        <v>227.75899999999999</v>
      </c>
      <c r="U29" s="77">
        <v>250.96</v>
      </c>
      <c r="V29" s="77">
        <v>236.78399999999999</v>
      </c>
      <c r="W29" s="77">
        <v>47.948999999999998</v>
      </c>
      <c r="X29" s="77">
        <v>113.303</v>
      </c>
      <c r="Y29" s="77">
        <v>61.834000000000003</v>
      </c>
      <c r="Z29" s="78"/>
      <c r="AA29" s="79">
        <f>SUM(B29:Z29)</f>
        <v>2143.1459999999997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193.102</v>
      </c>
      <c r="O31" s="62">
        <f t="shared" si="4"/>
        <v>205.13300000000001</v>
      </c>
      <c r="P31" s="62">
        <f t="shared" si="4"/>
        <v>211.483</v>
      </c>
      <c r="Q31" s="62">
        <f t="shared" si="4"/>
        <v>208.375</v>
      </c>
      <c r="R31" s="62">
        <f t="shared" si="4"/>
        <v>203.99100000000001</v>
      </c>
      <c r="S31" s="62">
        <f t="shared" si="4"/>
        <v>182.47300000000001</v>
      </c>
      <c r="T31" s="62">
        <f t="shared" si="4"/>
        <v>227.75899999999999</v>
      </c>
      <c r="U31" s="62">
        <f t="shared" si="4"/>
        <v>250.96</v>
      </c>
      <c r="V31" s="62">
        <f t="shared" si="4"/>
        <v>236.78399999999999</v>
      </c>
      <c r="W31" s="62">
        <f t="shared" si="4"/>
        <v>47.948999999999998</v>
      </c>
      <c r="X31" s="62">
        <f t="shared" si="4"/>
        <v>113.303</v>
      </c>
      <c r="Y31" s="62">
        <f t="shared" si="4"/>
        <v>61.834000000000003</v>
      </c>
      <c r="Z31" s="63">
        <f t="shared" si="4"/>
        <v>0</v>
      </c>
      <c r="AA31" s="64">
        <f t="shared" si="4"/>
        <v>2143.1459999999997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57.7</v>
      </c>
      <c r="R38" s="99">
        <v>109.1</v>
      </c>
      <c r="S38" s="99"/>
      <c r="T38" s="99">
        <v>49.8</v>
      </c>
      <c r="U38" s="99"/>
      <c r="V38" s="99"/>
      <c r="W38" s="99">
        <v>30.7</v>
      </c>
      <c r="X38" s="99"/>
      <c r="Y38" s="99"/>
      <c r="Z38" s="100"/>
      <c r="AA38" s="79">
        <f t="shared" si="5"/>
        <v>247.3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57.7</v>
      </c>
      <c r="R39" s="88">
        <f t="shared" si="6"/>
        <v>109.1</v>
      </c>
      <c r="S39" s="88">
        <f t="shared" si="6"/>
        <v>0</v>
      </c>
      <c r="T39" s="88">
        <f t="shared" si="6"/>
        <v>49.8</v>
      </c>
      <c r="U39" s="88">
        <f t="shared" si="6"/>
        <v>0</v>
      </c>
      <c r="V39" s="88">
        <f t="shared" si="6"/>
        <v>0</v>
      </c>
      <c r="W39" s="88">
        <f t="shared" si="6"/>
        <v>30.7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247.3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57.7</v>
      </c>
      <c r="R46" s="99">
        <v>109.1</v>
      </c>
      <c r="S46" s="99"/>
      <c r="T46" s="99">
        <v>49.8</v>
      </c>
      <c r="U46" s="99"/>
      <c r="V46" s="99"/>
      <c r="W46" s="99">
        <v>30.7</v>
      </c>
      <c r="X46" s="99"/>
      <c r="Y46" s="99"/>
      <c r="Z46" s="100"/>
      <c r="AA46" s="79">
        <f t="shared" si="7"/>
        <v>247.3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57.7</v>
      </c>
      <c r="R48" s="88">
        <f t="shared" si="8"/>
        <v>109.1</v>
      </c>
      <c r="S48" s="88">
        <f t="shared" si="8"/>
        <v>0</v>
      </c>
      <c r="T48" s="88">
        <f t="shared" si="8"/>
        <v>49.8</v>
      </c>
      <c r="U48" s="88">
        <f t="shared" si="8"/>
        <v>0</v>
      </c>
      <c r="V48" s="88">
        <f t="shared" si="8"/>
        <v>0</v>
      </c>
      <c r="W48" s="88">
        <f t="shared" si="8"/>
        <v>30.7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247.3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193.10200000000003</v>
      </c>
      <c r="O51" s="88">
        <f t="shared" si="10"/>
        <v>205.13300000000001</v>
      </c>
      <c r="P51" s="88">
        <f t="shared" si="10"/>
        <v>211.483</v>
      </c>
      <c r="Q51" s="88">
        <f t="shared" si="10"/>
        <v>266.07499999999999</v>
      </c>
      <c r="R51" s="88">
        <f t="shared" si="10"/>
        <v>313.09100000000001</v>
      </c>
      <c r="S51" s="88">
        <f t="shared" si="10"/>
        <v>182.47299999999998</v>
      </c>
      <c r="T51" s="88">
        <f t="shared" si="10"/>
        <v>277.55899999999997</v>
      </c>
      <c r="U51" s="88">
        <f t="shared" si="10"/>
        <v>250.96</v>
      </c>
      <c r="V51" s="88">
        <f t="shared" si="10"/>
        <v>236.78399999999999</v>
      </c>
      <c r="W51" s="88">
        <f t="shared" si="10"/>
        <v>78.649000000000001</v>
      </c>
      <c r="X51" s="88">
        <f t="shared" si="10"/>
        <v>113.303</v>
      </c>
      <c r="Y51" s="88">
        <f t="shared" si="10"/>
        <v>61.834000000000003</v>
      </c>
      <c r="Z51" s="89">
        <f t="shared" si="10"/>
        <v>0</v>
      </c>
      <c r="AA51" s="105">
        <f>SUM(B51:Z51)</f>
        <v>2390.4459999999995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57.7</v>
      </c>
      <c r="R4" s="18">
        <v>109.1</v>
      </c>
      <c r="S4" s="18"/>
      <c r="T4" s="18">
        <v>49.8</v>
      </c>
      <c r="U4" s="18"/>
      <c r="V4" s="18"/>
      <c r="W4" s="18">
        <v>30.7</v>
      </c>
      <c r="X4" s="18">
        <v>-73</v>
      </c>
      <c r="Y4" s="18"/>
      <c r="Z4" s="19"/>
      <c r="AA4" s="112">
        <f>SUM(B4:Z4)</f>
        <v>174.3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302.27</v>
      </c>
      <c r="O7" s="118">
        <v>273.2</v>
      </c>
      <c r="P7" s="118">
        <v>293.33</v>
      </c>
      <c r="Q7" s="118">
        <v>338.76</v>
      </c>
      <c r="R7" s="118">
        <v>354.62</v>
      </c>
      <c r="S7" s="118">
        <v>373.88</v>
      </c>
      <c r="T7" s="118">
        <v>408</v>
      </c>
      <c r="U7" s="118">
        <v>436.71</v>
      </c>
      <c r="V7" s="118">
        <v>411.75</v>
      </c>
      <c r="W7" s="118">
        <v>368.12</v>
      </c>
      <c r="X7" s="118">
        <v>350.17</v>
      </c>
      <c r="Y7" s="118">
        <v>350.14</v>
      </c>
      <c r="Z7" s="119"/>
      <c r="AA7" s="120">
        <f>IF(SUM(B7:Z7)&lt;&gt;0,AVERAGEIF(B7:Z7,"&lt;&gt;"""),"")</f>
        <v>355.07916666666665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73</v>
      </c>
      <c r="Y15" s="134"/>
      <c r="Z15" s="132"/>
      <c r="AA15" s="133">
        <f t="shared" si="0"/>
        <v>73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73</v>
      </c>
      <c r="Y16" s="136">
        <f t="shared" si="1"/>
        <v>0</v>
      </c>
      <c r="Z16" s="137" t="str">
        <f t="shared" si="1"/>
        <v/>
      </c>
      <c r="AA16" s="90">
        <f t="shared" si="0"/>
        <v>73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57.7</v>
      </c>
      <c r="R23" s="134">
        <v>109.1</v>
      </c>
      <c r="S23" s="134"/>
      <c r="T23" s="134">
        <v>49.8</v>
      </c>
      <c r="U23" s="134"/>
      <c r="V23" s="134"/>
      <c r="W23" s="134">
        <v>30.7</v>
      </c>
      <c r="X23" s="134"/>
      <c r="Y23" s="134"/>
      <c r="Z23" s="132"/>
      <c r="AA23" s="133">
        <f t="shared" si="2"/>
        <v>247.3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57.7</v>
      </c>
      <c r="R24" s="136">
        <f t="shared" si="3"/>
        <v>109.1</v>
      </c>
      <c r="S24" s="136">
        <f t="shared" si="3"/>
        <v>0</v>
      </c>
      <c r="T24" s="136">
        <f t="shared" si="3"/>
        <v>49.8</v>
      </c>
      <c r="U24" s="136">
        <f t="shared" si="3"/>
        <v>0</v>
      </c>
      <c r="V24" s="136">
        <f t="shared" si="3"/>
        <v>0</v>
      </c>
      <c r="W24" s="136">
        <f t="shared" si="3"/>
        <v>30.7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247.3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2022-06-27T08:23:06Z</dcterms:created>
  <dcterms:modified xsi:type="dcterms:W3CDTF">2022-06-27T08:23:07Z</dcterms:modified>
</cp:coreProperties>
</file>