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<sst xmlns="http://schemas.openxmlformats.org/spreadsheetml/2006/main" count="117" uniqueCount="53">
  <si>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24/05/2022 11:24:56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</si>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</sst>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11.936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77</c:v>
                </c:pt>
                <c:pt idx="13">
                  <c:v>64.2</c:v>
                </c:pt>
                <c:pt idx="14">
                  <c:v>81.8</c:v>
                </c:pt>
                <c:pt idx="15">
                  <c:v>84.3</c:v>
                </c:pt>
                <c:pt idx="16">
                  <c:v>0</c:v>
                </c:pt>
                <c:pt idx="17">
                  <c:v>0</c:v>
                </c:pt>
                <c:pt idx="18">
                  <c:v>24.9</c:v>
                </c:pt>
                <c:pt idx="19">
                  <c:v>41.3</c:v>
                </c:pt>
                <c:pt idx="20">
                  <c:v>35.700000000000003</c:v>
                </c:pt>
                <c:pt idx="21">
                  <c:v>21.9</c:v>
                </c:pt>
                <c:pt idx="22">
                  <c:v>0</c:v>
                </c:pt>
                <c:pt idx="23">
                  <c:v>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0.152</c:v>
                </c:pt>
                <c:pt idx="13">
                  <c:v>0.16700000000000001</c:v>
                </c:pt>
                <c:pt idx="14">
                  <c:v>8.9999999999999993E-3</c:v>
                </c:pt>
                <c:pt idx="15">
                  <c:v>4.4999999999999998E-2</c:v>
                </c:pt>
                <c:pt idx="16">
                  <c:v>9.3109999999999999</c:v>
                </c:pt>
                <c:pt idx="17">
                  <c:v>6.93</c:v>
                </c:pt>
                <c:pt idx="18">
                  <c:v>6.6139999999999999</c:v>
                </c:pt>
                <c:pt idx="19">
                  <c:v>2E-3</c:v>
                </c:pt>
                <c:pt idx="22">
                  <c:v>20.52</c:v>
                </c:pt>
                <c:pt idx="23">
                  <c:v>25.21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3260304"/>
        <c:axId val="4132606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82.042000000000002</c:v>
                </c:pt>
                <c:pt idx="13">
                  <c:v>69.407999999999987</c:v>
                </c:pt>
                <c:pt idx="14">
                  <c:v>86.153000000000006</c:v>
                </c:pt>
                <c:pt idx="15">
                  <c:v>88.49799999999999</c:v>
                </c:pt>
                <c:pt idx="16">
                  <c:v>19.457000000000001</c:v>
                </c:pt>
                <c:pt idx="17">
                  <c:v>31.358999999999998</c:v>
                </c:pt>
                <c:pt idx="18">
                  <c:v>40.295999999999999</c:v>
                </c:pt>
                <c:pt idx="19">
                  <c:v>45.901000000000003</c:v>
                </c:pt>
                <c:pt idx="20">
                  <c:v>42.965999999999994</c:v>
                </c:pt>
                <c:pt idx="21">
                  <c:v>27.326000000000001</c:v>
                </c:pt>
                <c:pt idx="22">
                  <c:v>29.2</c:v>
                </c:pt>
                <c:pt idx="23">
                  <c:v>26.360999999999997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260304"/>
        <c:axId val="4132606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129.99</c:v>
                </c:pt>
                <c:pt idx="13">
                  <c:v>149.66</c:v>
                </c:pt>
                <c:pt idx="14">
                  <c:v>145.9</c:v>
                </c:pt>
                <c:pt idx="15">
                  <c:v>159.66999999999999</c:v>
                </c:pt>
                <c:pt idx="16">
                  <c:v>215.11</c:v>
                </c:pt>
                <c:pt idx="17">
                  <c:v>239.56</c:v>
                </c:pt>
                <c:pt idx="18">
                  <c:v>220.13</c:v>
                </c:pt>
                <c:pt idx="19">
                  <c:v>230</c:v>
                </c:pt>
                <c:pt idx="20">
                  <c:v>234.05</c:v>
                </c:pt>
                <c:pt idx="21">
                  <c:v>224.13</c:v>
                </c:pt>
                <c:pt idx="22">
                  <c:v>205</c:v>
                </c:pt>
                <c:pt idx="23">
                  <c:v>195.59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261480"/>
        <c:axId val="413261088"/>
      </c:lineChart>
      <c:catAx>
        <c:axId val="413260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260696"/>
        <c:crosses val="autoZero"/>
        <c:auto val="1"/>
        <c:lblAlgn val="ctr"/>
        <c:lblOffset val="100"/>
        <c:noMultiLvlLbl val="0"/>
      </c:catAx>
      <c:valAx>
        <c:axId val="413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260304"/>
        <c:crosses val="autoZero"/>
        <c:crossBetween val="between"/>
      </c:valAx>
      <c:valAx>
        <c:axId val="413261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261480"/>
        <c:crosses val="max"/>
        <c:crossBetween val="between"/>
      </c:valAx>
      <c:catAx>
        <c:axId val="413261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261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82.01</v>
      </c>
      <c r="O4" s="18">
        <v>69.368000000000009</v>
      </c>
      <c r="P4" s="18">
        <v>86.164999999999992</v>
      </c>
      <c r="Q4" s="18">
        <v>88.468000000000004</v>
      </c>
      <c r="R4" s="18">
        <v>19.457000000000001</v>
      </c>
      <c r="S4" s="18">
        <v>31.359000000000002</v>
      </c>
      <c r="T4" s="18">
        <v>40.246999999999993</v>
      </c>
      <c r="U4" s="18">
        <v>45.877999999999993</v>
      </c>
      <c r="V4" s="18">
        <v>42.922000000000004</v>
      </c>
      <c r="W4" s="18">
        <v>27.334</v>
      </c>
      <c r="X4" s="18">
        <v>29.228999999999999</v>
      </c>
      <c r="Y4" s="18">
        <v>26.361000000000001</v>
      </c>
      <c r="Z4" s="19"/>
      <c r="AA4" s="20">
        <f>SUM(B4:Z4)</f>
        <v>588.798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129.99</v>
      </c>
      <c r="O7" s="28">
        <v>149.66</v>
      </c>
      <c r="P7" s="28">
        <v>145.9</v>
      </c>
      <c r="Q7" s="28">
        <v>159.66999999999999</v>
      </c>
      <c r="R7" s="28">
        <v>215.11</v>
      </c>
      <c r="S7" s="28">
        <v>239.56</v>
      </c>
      <c r="T7" s="28">
        <v>220.13</v>
      </c>
      <c r="U7" s="28">
        <v>230</v>
      </c>
      <c r="V7" s="28">
        <v>234.05</v>
      </c>
      <c r="W7" s="28">
        <v>224.13</v>
      </c>
      <c r="X7" s="28">
        <v>205</v>
      </c>
      <c r="Y7" s="28">
        <v>195.59</v>
      </c>
      <c r="Z7" s="29"/>
      <c r="AA7" s="30">
        <f>IF(SUM(B7:Z7)&lt;&gt;0,AVERAGEIF(B7:Z7,"&lt;&gt;"""),"")</f>
        <v>195.73249999999999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11.936</v>
      </c>
      <c r="T12" s="52"/>
      <c r="U12" s="52"/>
      <c r="V12" s="52"/>
      <c r="W12" s="52"/>
      <c r="X12" s="52"/>
      <c r="Y12" s="52"/>
      <c r="Z12" s="53"/>
      <c r="AA12" s="54">
        <f t="shared" si="0"/>
        <v>11.936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0.152</v>
      </c>
      <c r="O14" s="57">
        <v>0.16700000000000001</v>
      </c>
      <c r="P14" s="57">
        <v>8.9999999999999993E-3</v>
      </c>
      <c r="Q14" s="57">
        <v>4.4999999999999998E-2</v>
      </c>
      <c r="R14" s="57">
        <v>9.3109999999999999</v>
      </c>
      <c r="S14" s="57">
        <v>6.93</v>
      </c>
      <c r="T14" s="57">
        <v>6.6139999999999999</v>
      </c>
      <c r="U14" s="57">
        <v>2E-3</v>
      </c>
      <c r="V14" s="57"/>
      <c r="W14" s="57"/>
      <c r="X14" s="57">
        <v>20.52</v>
      </c>
      <c r="Y14" s="57">
        <v>25.21</v>
      </c>
      <c r="Z14" s="58"/>
      <c r="AA14" s="59">
        <f t="shared" si="0"/>
        <v>68.960000000000008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0.152</v>
      </c>
      <c r="O16" s="62">
        <f t="shared" si="1"/>
        <v>0.16700000000000001</v>
      </c>
      <c r="P16" s="62">
        <f t="shared" si="1"/>
        <v>8.9999999999999993E-3</v>
      </c>
      <c r="Q16" s="62">
        <f t="shared" si="1"/>
        <v>4.4999999999999998E-2</v>
      </c>
      <c r="R16" s="62">
        <f t="shared" si="1"/>
        <v>9.3109999999999999</v>
      </c>
      <c r="S16" s="62">
        <f t="shared" si="1"/>
        <v>18.866</v>
      </c>
      <c r="T16" s="62">
        <f t="shared" si="1"/>
        <v>6.6139999999999999</v>
      </c>
      <c r="U16" s="62">
        <f t="shared" si="1"/>
        <v>2E-3</v>
      </c>
      <c r="V16" s="62">
        <f t="shared" si="1"/>
        <v>0</v>
      </c>
      <c r="W16" s="62">
        <f t="shared" si="1"/>
        <v>0</v>
      </c>
      <c r="X16" s="62">
        <f t="shared" si="1"/>
        <v>20.52</v>
      </c>
      <c r="Y16" s="62">
        <f t="shared" si="1"/>
        <v>25.21</v>
      </c>
      <c r="Z16" s="63" t="str">
        <f t="shared" si="1"/>
        <v/>
      </c>
      <c r="AA16" s="64">
        <f>SUM(AA10:AA15)</f>
        <v>80.896000000000015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1.2150000000000001</v>
      </c>
      <c r="S20" s="77">
        <v>1.7270000000000001</v>
      </c>
      <c r="T20" s="77"/>
      <c r="U20" s="77"/>
      <c r="V20" s="77"/>
      <c r="W20" s="77"/>
      <c r="X20" s="77">
        <v>0.872</v>
      </c>
      <c r="Y20" s="77"/>
      <c r="Z20" s="78"/>
      <c r="AA20" s="79">
        <f t="shared" si="2"/>
        <v>3.8140000000000001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4.8579999999999997</v>
      </c>
      <c r="O21" s="81">
        <v>5.0010000000000003</v>
      </c>
      <c r="P21" s="81">
        <v>4.3559999999999999</v>
      </c>
      <c r="Q21" s="81">
        <v>4.1230000000000002</v>
      </c>
      <c r="R21" s="81">
        <v>8.9310000000000009</v>
      </c>
      <c r="S21" s="81">
        <v>10.766</v>
      </c>
      <c r="T21" s="81">
        <v>8.7330000000000005</v>
      </c>
      <c r="U21" s="81">
        <v>4.5759999999999996</v>
      </c>
      <c r="V21" s="81">
        <v>7.2220000000000004</v>
      </c>
      <c r="W21" s="81">
        <v>5.4340000000000002</v>
      </c>
      <c r="X21" s="81">
        <v>7.8369999999999997</v>
      </c>
      <c r="Y21" s="81">
        <v>0.85099999999999998</v>
      </c>
      <c r="Z21" s="78"/>
      <c r="AA21" s="79">
        <f t="shared" si="2"/>
        <v>72.688000000000002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4.8579999999999997</v>
      </c>
      <c r="O25" s="88">
        <f t="shared" si="3"/>
        <v>5.0010000000000003</v>
      </c>
      <c r="P25" s="88">
        <f t="shared" si="3"/>
        <v>4.3559999999999999</v>
      </c>
      <c r="Q25" s="88">
        <f t="shared" si="3"/>
        <v>4.1230000000000002</v>
      </c>
      <c r="R25" s="88">
        <f t="shared" si="3"/>
        <v>10.146000000000001</v>
      </c>
      <c r="S25" s="88">
        <f t="shared" si="3"/>
        <v>12.493</v>
      </c>
      <c r="T25" s="88">
        <f t="shared" si="3"/>
        <v>8.7330000000000005</v>
      </c>
      <c r="U25" s="88">
        <f t="shared" si="3"/>
        <v>4.5759999999999996</v>
      </c>
      <c r="V25" s="88">
        <f t="shared" si="3"/>
        <v>7.2220000000000004</v>
      </c>
      <c r="W25" s="88">
        <f t="shared" si="3"/>
        <v>5.4340000000000002</v>
      </c>
      <c r="X25" s="88">
        <f t="shared" si="3"/>
        <v>8.7089999999999996</v>
      </c>
      <c r="Y25" s="88">
        <f t="shared" si="3"/>
        <v>0.85099999999999998</v>
      </c>
      <c r="Z25" s="89" t="str">
        <f t="shared" si="3"/>
        <v/>
      </c>
      <c r="AA25" s="90">
        <f>SUM(AA19:AA24)</f>
        <v>76.50200000000001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5.01</v>
      </c>
      <c r="O29" s="77">
        <v>5.1680000000000001</v>
      </c>
      <c r="P29" s="77">
        <v>4.3650000000000002</v>
      </c>
      <c r="Q29" s="77">
        <v>4.1680000000000001</v>
      </c>
      <c r="R29" s="77">
        <v>19.457000000000001</v>
      </c>
      <c r="S29" s="77">
        <v>31.359000000000002</v>
      </c>
      <c r="T29" s="77">
        <v>15.347</v>
      </c>
      <c r="U29" s="77">
        <v>4.5780000000000003</v>
      </c>
      <c r="V29" s="77">
        <v>7.2220000000000004</v>
      </c>
      <c r="W29" s="77">
        <v>5.4340000000000002</v>
      </c>
      <c r="X29" s="77">
        <v>29.228999999999999</v>
      </c>
      <c r="Y29" s="77">
        <v>26.061</v>
      </c>
      <c r="Z29" s="78"/>
      <c r="AA29" s="79">
        <f>SUM(B29:Z29)</f>
        <v>157.398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5.01</v>
      </c>
      <c r="O31" s="62">
        <f t="shared" si="4"/>
        <v>5.1680000000000001</v>
      </c>
      <c r="P31" s="62">
        <f t="shared" si="4"/>
        <v>4.3650000000000002</v>
      </c>
      <c r="Q31" s="62">
        <f t="shared" si="4"/>
        <v>4.1680000000000001</v>
      </c>
      <c r="R31" s="62">
        <f t="shared" si="4"/>
        <v>19.457000000000001</v>
      </c>
      <c r="S31" s="62">
        <f t="shared" si="4"/>
        <v>31.359000000000002</v>
      </c>
      <c r="T31" s="62">
        <f t="shared" si="4"/>
        <v>15.347</v>
      </c>
      <c r="U31" s="62">
        <f t="shared" si="4"/>
        <v>4.5780000000000003</v>
      </c>
      <c r="V31" s="62">
        <f t="shared" si="4"/>
        <v>7.2220000000000004</v>
      </c>
      <c r="W31" s="62">
        <f t="shared" si="4"/>
        <v>5.4340000000000002</v>
      </c>
      <c r="X31" s="62">
        <f t="shared" si="4"/>
        <v>29.228999999999999</v>
      </c>
      <c r="Y31" s="62">
        <f t="shared" si="4"/>
        <v>26.061</v>
      </c>
      <c r="Z31" s="63" t="str">
        <f t="shared" si="4"/>
        <v/>
      </c>
      <c r="AA31" s="64">
        <f>SUM(AA28:AA30)</f>
        <v>157.398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77</v>
      </c>
      <c r="O38" s="99">
        <v>64.2</v>
      </c>
      <c r="P38" s="99">
        <v>81.8</v>
      </c>
      <c r="Q38" s="99">
        <v>84.3</v>
      </c>
      <c r="R38" s="99"/>
      <c r="S38" s="99"/>
      <c r="T38" s="99">
        <v>24.9</v>
      </c>
      <c r="U38" s="99">
        <v>41.3</v>
      </c>
      <c r="V38" s="99">
        <v>35.700000000000003</v>
      </c>
      <c r="W38" s="99">
        <v>21.9</v>
      </c>
      <c r="X38" s="99"/>
      <c r="Y38" s="99">
        <v>0.3</v>
      </c>
      <c r="Z38" s="100"/>
      <c r="AA38" s="79">
        <f t="shared" si="5"/>
        <v>431.4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77</v>
      </c>
      <c r="O39" s="88">
        <f t="shared" si="6"/>
        <v>64.2</v>
      </c>
      <c r="P39" s="88">
        <f t="shared" si="6"/>
        <v>81.8</v>
      </c>
      <c r="Q39" s="88">
        <f t="shared" si="6"/>
        <v>84.3</v>
      </c>
      <c r="R39" s="88">
        <f t="shared" si="6"/>
        <v>0</v>
      </c>
      <c r="S39" s="88">
        <f t="shared" si="6"/>
        <v>0</v>
      </c>
      <c r="T39" s="88">
        <f t="shared" si="6"/>
        <v>24.9</v>
      </c>
      <c r="U39" s="88">
        <f t="shared" si="6"/>
        <v>41.3</v>
      </c>
      <c r="V39" s="88">
        <f t="shared" si="6"/>
        <v>35.700000000000003</v>
      </c>
      <c r="W39" s="88">
        <f t="shared" si="6"/>
        <v>21.9</v>
      </c>
      <c r="X39" s="88">
        <f t="shared" si="6"/>
        <v>0</v>
      </c>
      <c r="Y39" s="88">
        <f t="shared" si="6"/>
        <v>0.3</v>
      </c>
      <c r="Z39" s="89" t="str">
        <f t="shared" si="6"/>
        <v/>
      </c>
      <c r="AA39" s="90">
        <f t="shared" si="5"/>
        <v>431.4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77</v>
      </c>
      <c r="O46" s="99">
        <v>64.2</v>
      </c>
      <c r="P46" s="99">
        <v>81.8</v>
      </c>
      <c r="Q46" s="99">
        <v>84.3</v>
      </c>
      <c r="R46" s="99"/>
      <c r="S46" s="99"/>
      <c r="T46" s="99">
        <v>24.9</v>
      </c>
      <c r="U46" s="99">
        <v>41.3</v>
      </c>
      <c r="V46" s="99">
        <v>35.700000000000003</v>
      </c>
      <c r="W46" s="99">
        <v>21.9</v>
      </c>
      <c r="X46" s="99"/>
      <c r="Y46" s="99">
        <v>0.3</v>
      </c>
      <c r="Z46" s="100"/>
      <c r="AA46" s="79">
        <f t="shared" si="7"/>
        <v>431.4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77</v>
      </c>
      <c r="O48" s="88">
        <f t="shared" si="8"/>
        <v>64.2</v>
      </c>
      <c r="P48" s="88">
        <f t="shared" si="8"/>
        <v>81.8</v>
      </c>
      <c r="Q48" s="88">
        <f t="shared" si="8"/>
        <v>84.3</v>
      </c>
      <c r="R48" s="88">
        <f t="shared" si="8"/>
        <v>0</v>
      </c>
      <c r="S48" s="88">
        <f t="shared" si="8"/>
        <v>0</v>
      </c>
      <c r="T48" s="88">
        <f t="shared" si="8"/>
        <v>24.9</v>
      </c>
      <c r="U48" s="88">
        <f t="shared" si="8"/>
        <v>41.3</v>
      </c>
      <c r="V48" s="88">
        <f t="shared" si="8"/>
        <v>35.700000000000003</v>
      </c>
      <c r="W48" s="88">
        <f t="shared" si="8"/>
        <v>21.9</v>
      </c>
      <c r="X48" s="88">
        <f t="shared" si="8"/>
        <v>0</v>
      </c>
      <c r="Y48" s="88">
        <f t="shared" si="8"/>
        <v>0.3</v>
      </c>
      <c r="Z48" s="89" t="str">
        <f t="shared" si="8"/>
        <v/>
      </c>
      <c r="AA48" s="90">
        <f t="shared" si="7"/>
        <v>431.4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82.01</v>
      </c>
      <c r="O51" s="88">
        <f t="shared" si="10"/>
        <v>69.368000000000009</v>
      </c>
      <c r="P51" s="88">
        <f t="shared" si="10"/>
        <v>86.164999999999992</v>
      </c>
      <c r="Q51" s="88">
        <f t="shared" si="10"/>
        <v>88.468000000000004</v>
      </c>
      <c r="R51" s="88">
        <f t="shared" si="10"/>
        <v>19.457000000000001</v>
      </c>
      <c r="S51" s="88">
        <f t="shared" si="10"/>
        <v>31.359000000000002</v>
      </c>
      <c r="T51" s="88">
        <f t="shared" si="10"/>
        <v>40.247</v>
      </c>
      <c r="U51" s="88">
        <f t="shared" si="10"/>
        <v>45.878</v>
      </c>
      <c r="V51" s="88">
        <f t="shared" si="10"/>
        <v>42.922000000000004</v>
      </c>
      <c r="W51" s="88">
        <f t="shared" si="10"/>
        <v>27.334</v>
      </c>
      <c r="X51" s="88">
        <f t="shared" si="10"/>
        <v>29.228999999999999</v>
      </c>
      <c r="Y51" s="88">
        <f t="shared" si="10"/>
        <v>26.361000000000001</v>
      </c>
      <c r="Z51" s="89" t="str">
        <f t="shared" si="10"/>
        <v/>
      </c>
      <c r="AA51" s="105">
        <f>SUM(B51:Z51)</f>
        <v>588.798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82.042000000000002</v>
      </c>
      <c r="O4" s="18">
        <v>69.407999999999987</v>
      </c>
      <c r="P4" s="18">
        <v>86.153000000000006</v>
      </c>
      <c r="Q4" s="18">
        <v>88.49799999999999</v>
      </c>
      <c r="R4" s="18">
        <v>19.457000000000001</v>
      </c>
      <c r="S4" s="18">
        <v>31.358999999999998</v>
      </c>
      <c r="T4" s="18">
        <v>40.295999999999999</v>
      </c>
      <c r="U4" s="18">
        <v>45.901000000000003</v>
      </c>
      <c r="V4" s="18">
        <v>42.965999999999994</v>
      </c>
      <c r="W4" s="18">
        <v>27.326000000000001</v>
      </c>
      <c r="X4" s="18">
        <v>29.2</v>
      </c>
      <c r="Y4" s="18">
        <v>26.360999999999997</v>
      </c>
      <c r="Z4" s="19"/>
      <c r="AA4" s="20">
        <f>SUM(B4:Z4)</f>
        <v>588.96699999999998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129.99</v>
      </c>
      <c r="O7" s="28">
        <v>149.66</v>
      </c>
      <c r="P7" s="28">
        <v>145.9</v>
      </c>
      <c r="Q7" s="28">
        <v>159.66999999999999</v>
      </c>
      <c r="R7" s="28">
        <v>215.11</v>
      </c>
      <c r="S7" s="28">
        <v>239.56</v>
      </c>
      <c r="T7" s="28">
        <v>220.13</v>
      </c>
      <c r="U7" s="28">
        <v>230</v>
      </c>
      <c r="V7" s="28">
        <v>234.05</v>
      </c>
      <c r="W7" s="28">
        <v>224.13</v>
      </c>
      <c r="X7" s="28">
        <v>205</v>
      </c>
      <c r="Y7" s="28">
        <v>195.59</v>
      </c>
      <c r="Z7" s="29"/>
      <c r="AA7" s="30">
        <f>IF(SUM(B7:Z7)&lt;&gt;0,AVERAGEIF(B7:Z7,"&lt;&gt;"""),"")</f>
        <v>195.73249999999999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61.302999999999997</v>
      </c>
      <c r="O14" s="57">
        <v>48.74</v>
      </c>
      <c r="P14" s="57">
        <v>64.025999999999996</v>
      </c>
      <c r="Q14" s="57">
        <v>70.017999999999986</v>
      </c>
      <c r="R14" s="57">
        <v>14.193000000000001</v>
      </c>
      <c r="S14" s="57">
        <v>26.280000000000005</v>
      </c>
      <c r="T14" s="57">
        <v>36.585000000000001</v>
      </c>
      <c r="U14" s="57">
        <v>36.442999999999998</v>
      </c>
      <c r="V14" s="57">
        <v>34.381999999999998</v>
      </c>
      <c r="W14" s="57">
        <v>21.268999999999998</v>
      </c>
      <c r="X14" s="57">
        <v>8.41</v>
      </c>
      <c r="Y14" s="57">
        <v>10.588999999999999</v>
      </c>
      <c r="Z14" s="58"/>
      <c r="AA14" s="59">
        <f t="shared" si="0"/>
        <v>432.238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61.302999999999997</v>
      </c>
      <c r="O16" s="62">
        <f t="shared" si="1"/>
        <v>48.74</v>
      </c>
      <c r="P16" s="62">
        <f t="shared" si="1"/>
        <v>64.025999999999996</v>
      </c>
      <c r="Q16" s="62">
        <f t="shared" si="1"/>
        <v>70.017999999999986</v>
      </c>
      <c r="R16" s="62">
        <f t="shared" si="1"/>
        <v>14.193000000000001</v>
      </c>
      <c r="S16" s="62">
        <f t="shared" si="1"/>
        <v>26.280000000000005</v>
      </c>
      <c r="T16" s="62">
        <f t="shared" si="1"/>
        <v>36.585000000000001</v>
      </c>
      <c r="U16" s="62">
        <f t="shared" si="1"/>
        <v>36.442999999999998</v>
      </c>
      <c r="V16" s="62">
        <f t="shared" si="1"/>
        <v>34.381999999999998</v>
      </c>
      <c r="W16" s="62">
        <f t="shared" si="1"/>
        <v>21.268999999999998</v>
      </c>
      <c r="X16" s="62">
        <f t="shared" si="1"/>
        <v>8.41</v>
      </c>
      <c r="Y16" s="62">
        <f t="shared" si="1"/>
        <v>10.588999999999999</v>
      </c>
      <c r="Z16" s="63" t="str">
        <f t="shared" si="1"/>
        <v/>
      </c>
      <c r="AA16" s="64">
        <f>SUM(AA10:AA15)</f>
        <v>432.238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8.44</v>
      </c>
      <c r="O20" s="77">
        <v>8.9600000000000009</v>
      </c>
      <c r="P20" s="77">
        <v>8.75</v>
      </c>
      <c r="Q20" s="77">
        <v>8.6900000000000013</v>
      </c>
      <c r="R20" s="77"/>
      <c r="S20" s="77"/>
      <c r="T20" s="77"/>
      <c r="U20" s="77"/>
      <c r="V20" s="77"/>
      <c r="W20" s="77">
        <v>0.33</v>
      </c>
      <c r="X20" s="77"/>
      <c r="Y20" s="77">
        <v>0.61</v>
      </c>
      <c r="Z20" s="78"/>
      <c r="AA20" s="79">
        <f t="shared" si="2"/>
        <v>35.78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12.298999999999999</v>
      </c>
      <c r="O21" s="81">
        <v>11.707999999999998</v>
      </c>
      <c r="P21" s="81">
        <v>13.376999999999999</v>
      </c>
      <c r="Q21" s="81">
        <v>9.7899999999999991</v>
      </c>
      <c r="R21" s="81">
        <v>5.2640000000000002</v>
      </c>
      <c r="S21" s="81">
        <v>5.0789999999999997</v>
      </c>
      <c r="T21" s="81">
        <v>3.7110000000000003</v>
      </c>
      <c r="U21" s="81">
        <v>9.4580000000000002</v>
      </c>
      <c r="V21" s="81">
        <v>8.5839999999999996</v>
      </c>
      <c r="W21" s="81">
        <v>5.7270000000000003</v>
      </c>
      <c r="X21" s="81">
        <v>5.1899999999999995</v>
      </c>
      <c r="Y21" s="81">
        <v>15.161999999999999</v>
      </c>
      <c r="Z21" s="78"/>
      <c r="AA21" s="79">
        <f t="shared" si="2"/>
        <v>105.34900000000002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20.738999999999997</v>
      </c>
      <c r="O25" s="88">
        <f t="shared" si="3"/>
        <v>20.667999999999999</v>
      </c>
      <c r="P25" s="88">
        <f t="shared" si="3"/>
        <v>22.126999999999999</v>
      </c>
      <c r="Q25" s="88">
        <f t="shared" si="3"/>
        <v>18.48</v>
      </c>
      <c r="R25" s="88">
        <f t="shared" si="3"/>
        <v>5.2640000000000002</v>
      </c>
      <c r="S25" s="88">
        <f t="shared" si="3"/>
        <v>5.0789999999999997</v>
      </c>
      <c r="T25" s="88">
        <f t="shared" si="3"/>
        <v>3.7110000000000003</v>
      </c>
      <c r="U25" s="88">
        <f t="shared" si="3"/>
        <v>9.4580000000000002</v>
      </c>
      <c r="V25" s="88">
        <f t="shared" si="3"/>
        <v>8.5839999999999996</v>
      </c>
      <c r="W25" s="88">
        <f t="shared" si="3"/>
        <v>6.0570000000000004</v>
      </c>
      <c r="X25" s="88">
        <f t="shared" si="3"/>
        <v>5.1899999999999995</v>
      </c>
      <c r="Y25" s="88">
        <f t="shared" si="3"/>
        <v>15.771999999999998</v>
      </c>
      <c r="Z25" s="89">
        <f t="shared" si="3"/>
        <v>0</v>
      </c>
      <c r="AA25" s="90">
        <f t="shared" si="3"/>
        <v>141.12900000000002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82.042000000000002</v>
      </c>
      <c r="O29" s="77">
        <v>69.408000000000001</v>
      </c>
      <c r="P29" s="77">
        <v>86.153000000000006</v>
      </c>
      <c r="Q29" s="77">
        <v>88.498000000000005</v>
      </c>
      <c r="R29" s="77">
        <v>19.457000000000001</v>
      </c>
      <c r="S29" s="77">
        <v>31.359000000000002</v>
      </c>
      <c r="T29" s="77">
        <v>40.295999999999999</v>
      </c>
      <c r="U29" s="77">
        <v>45.901000000000003</v>
      </c>
      <c r="V29" s="77">
        <v>42.966000000000001</v>
      </c>
      <c r="W29" s="77">
        <v>27.326000000000001</v>
      </c>
      <c r="X29" s="77">
        <v>13.6</v>
      </c>
      <c r="Y29" s="77">
        <v>26.361000000000001</v>
      </c>
      <c r="Z29" s="78"/>
      <c r="AA29" s="79">
        <f>SUM(B29:Z29)</f>
        <v>573.36699999999996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82.042000000000002</v>
      </c>
      <c r="O31" s="62">
        <f t="shared" si="4"/>
        <v>69.408000000000001</v>
      </c>
      <c r="P31" s="62">
        <f t="shared" si="4"/>
        <v>86.153000000000006</v>
      </c>
      <c r="Q31" s="62">
        <f t="shared" si="4"/>
        <v>88.498000000000005</v>
      </c>
      <c r="R31" s="62">
        <f t="shared" si="4"/>
        <v>19.457000000000001</v>
      </c>
      <c r="S31" s="62">
        <f t="shared" si="4"/>
        <v>31.359000000000002</v>
      </c>
      <c r="T31" s="62">
        <f t="shared" si="4"/>
        <v>40.295999999999999</v>
      </c>
      <c r="U31" s="62">
        <f t="shared" si="4"/>
        <v>45.901000000000003</v>
      </c>
      <c r="V31" s="62">
        <f t="shared" si="4"/>
        <v>42.966000000000001</v>
      </c>
      <c r="W31" s="62">
        <f t="shared" si="4"/>
        <v>27.326000000000001</v>
      </c>
      <c r="X31" s="62">
        <f t="shared" si="4"/>
        <v>13.6</v>
      </c>
      <c r="Y31" s="62">
        <f t="shared" si="4"/>
        <v>26.361000000000001</v>
      </c>
      <c r="Z31" s="63">
        <f t="shared" si="4"/>
        <v>0</v>
      </c>
      <c r="AA31" s="64">
        <f t="shared" si="4"/>
        <v>573.36699999999996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15.6</v>
      </c>
      <c r="Y38" s="99"/>
      <c r="Z38" s="100"/>
      <c r="AA38" s="79">
        <f t="shared" si="5"/>
        <v>15.6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15.6</v>
      </c>
      <c r="Y39" s="88">
        <f t="shared" si="6"/>
        <v>0</v>
      </c>
      <c r="Z39" s="89">
        <f t="shared" si="6"/>
        <v>0</v>
      </c>
      <c r="AA39" s="90">
        <f t="shared" si="5"/>
        <v>15.6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15.6</v>
      </c>
      <c r="Y46" s="99"/>
      <c r="Z46" s="100"/>
      <c r="AA46" s="79">
        <f t="shared" si="7"/>
        <v>15.6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15.6</v>
      </c>
      <c r="Y48" s="88">
        <f t="shared" si="8"/>
        <v>0</v>
      </c>
      <c r="Z48" s="89">
        <f t="shared" si="8"/>
        <v>0</v>
      </c>
      <c r="AA48" s="90">
        <f t="shared" si="7"/>
        <v>15.6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82.042000000000002</v>
      </c>
      <c r="O51" s="88">
        <f t="shared" si="10"/>
        <v>69.408000000000001</v>
      </c>
      <c r="P51" s="88">
        <f t="shared" si="10"/>
        <v>86.152999999999992</v>
      </c>
      <c r="Q51" s="88">
        <f t="shared" si="10"/>
        <v>88.49799999999999</v>
      </c>
      <c r="R51" s="88">
        <f t="shared" si="10"/>
        <v>19.457000000000001</v>
      </c>
      <c r="S51" s="88">
        <f t="shared" si="10"/>
        <v>31.359000000000005</v>
      </c>
      <c r="T51" s="88">
        <f t="shared" si="10"/>
        <v>40.295999999999999</v>
      </c>
      <c r="U51" s="88">
        <f t="shared" si="10"/>
        <v>45.900999999999996</v>
      </c>
      <c r="V51" s="88">
        <f t="shared" si="10"/>
        <v>42.965999999999994</v>
      </c>
      <c r="W51" s="88">
        <f t="shared" si="10"/>
        <v>27.326000000000001</v>
      </c>
      <c r="X51" s="88">
        <f t="shared" si="10"/>
        <v>29.2</v>
      </c>
      <c r="Y51" s="88">
        <f t="shared" si="10"/>
        <v>26.360999999999997</v>
      </c>
      <c r="Z51" s="89">
        <f t="shared" si="10"/>
        <v>0</v>
      </c>
      <c r="AA51" s="105">
        <f>SUM(B51:Z51)</f>
        <v>588.96699999999998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-77</v>
      </c>
      <c r="O4" s="18">
        <v>-64.2</v>
      </c>
      <c r="P4" s="18">
        <v>-81.8</v>
      </c>
      <c r="Q4" s="18">
        <v>-84.3</v>
      </c>
      <c r="R4" s="18"/>
      <c r="S4" s="18"/>
      <c r="T4" s="18">
        <v>-24.9</v>
      </c>
      <c r="U4" s="18">
        <v>-41.3</v>
      </c>
      <c r="V4" s="18">
        <v>-35.700000000000003</v>
      </c>
      <c r="W4" s="18">
        <v>-21.9</v>
      </c>
      <c r="X4" s="18">
        <v>15.6</v>
      </c>
      <c r="Y4" s="18">
        <v>-0.3</v>
      </c>
      <c r="Z4" s="19"/>
      <c r="AA4" s="112">
        <f>SUM(B4:Z4)</f>
        <v>-415.79999999999995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129.99</v>
      </c>
      <c r="O7" s="118">
        <v>149.66</v>
      </c>
      <c r="P7" s="118">
        <v>145.9</v>
      </c>
      <c r="Q7" s="118">
        <v>159.66999999999999</v>
      </c>
      <c r="R7" s="118">
        <v>215.11</v>
      </c>
      <c r="S7" s="118">
        <v>239.56</v>
      </c>
      <c r="T7" s="118">
        <v>220.13</v>
      </c>
      <c r="U7" s="118">
        <v>230</v>
      </c>
      <c r="V7" s="118">
        <v>234.05</v>
      </c>
      <c r="W7" s="118">
        <v>224.13</v>
      </c>
      <c r="X7" s="118">
        <v>205</v>
      </c>
      <c r="Y7" s="118">
        <v>195.59</v>
      </c>
      <c r="Z7" s="119"/>
      <c r="AA7" s="120">
        <f>IF(SUM(B7:Z7)&lt;&gt;0,AVERAGEIF(B7:Z7,"&lt;&gt;"""),"")</f>
        <v>195.73249999999999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77</v>
      </c>
      <c r="O15" s="134">
        <v>64.2</v>
      </c>
      <c r="P15" s="134">
        <v>81.8</v>
      </c>
      <c r="Q15" s="134">
        <v>84.3</v>
      </c>
      <c r="R15" s="134"/>
      <c r="S15" s="134"/>
      <c r="T15" s="134">
        <v>24.9</v>
      </c>
      <c r="U15" s="134">
        <v>41.3</v>
      </c>
      <c r="V15" s="134">
        <v>35.700000000000003</v>
      </c>
      <c r="W15" s="134">
        <v>21.9</v>
      </c>
      <c r="X15" s="134"/>
      <c r="Y15" s="134">
        <v>0.3</v>
      </c>
      <c r="Z15" s="132"/>
      <c r="AA15" s="133">
        <f t="shared" si="0"/>
        <v>431.4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77</v>
      </c>
      <c r="O16" s="136">
        <f t="shared" si="1"/>
        <v>64.2</v>
      </c>
      <c r="P16" s="136">
        <f t="shared" si="1"/>
        <v>81.8</v>
      </c>
      <c r="Q16" s="136">
        <f t="shared" si="1"/>
        <v>84.3</v>
      </c>
      <c r="R16" s="136">
        <f t="shared" si="1"/>
        <v>0</v>
      </c>
      <c r="S16" s="136">
        <f t="shared" si="1"/>
        <v>0</v>
      </c>
      <c r="T16" s="136">
        <f t="shared" si="1"/>
        <v>24.9</v>
      </c>
      <c r="U16" s="136">
        <f t="shared" si="1"/>
        <v>41.3</v>
      </c>
      <c r="V16" s="136">
        <f t="shared" si="1"/>
        <v>35.700000000000003</v>
      </c>
      <c r="W16" s="136">
        <f t="shared" si="1"/>
        <v>21.9</v>
      </c>
      <c r="X16" s="136">
        <f t="shared" si="1"/>
        <v>0</v>
      </c>
      <c r="Y16" s="136">
        <f t="shared" si="1"/>
        <v>0.3</v>
      </c>
      <c r="Z16" s="137" t="str">
        <f t="shared" si="1"/>
        <v/>
      </c>
      <c r="AA16" s="90">
        <f t="shared" si="0"/>
        <v>431.4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15.6</v>
      </c>
      <c r="Y23" s="134"/>
      <c r="Z23" s="132"/>
      <c r="AA23" s="133">
        <f t="shared" si="2"/>
        <v>15.6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15.6</v>
      </c>
      <c r="Y24" s="136">
        <f t="shared" si="3"/>
        <v>0</v>
      </c>
      <c r="Z24" s="137" t="str">
        <f t="shared" si="3"/>
        <v/>
      </c>
      <c r="AA24" s="90">
        <f t="shared" si="2"/>
        <v>15.6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2022-05-24T08:24:56Z</dcterms:created>
  <dcterms:modified xsi:type="dcterms:W3CDTF">2022-05-24T08:24:57Z</dcterms:modified>
</cp:coreProperties>
</file>