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<sst xmlns="http://schemas.openxmlformats.org/spreadsheetml/2006/main" count="117" uniqueCount="53">
  <si>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23/05/2022 11:20:30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</si>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</sst>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87</c:v>
                </c:pt>
                <c:pt idx="13">
                  <c:v>117</c:v>
                </c:pt>
                <c:pt idx="14">
                  <c:v>117</c:v>
                </c:pt>
                <c:pt idx="15">
                  <c:v>120</c:v>
                </c:pt>
                <c:pt idx="17">
                  <c:v>61.551000000000002</c:v>
                </c:pt>
                <c:pt idx="21">
                  <c:v>12.714</c:v>
                </c:pt>
                <c:pt idx="23">
                  <c:v>133.30799999999999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83.516000000000005</c:v>
                </c:pt>
                <c:pt idx="13">
                  <c:v>110.051</c:v>
                </c:pt>
                <c:pt idx="14">
                  <c:v>105.36800000000001</c:v>
                </c:pt>
                <c:pt idx="15">
                  <c:v>78.347000000000008</c:v>
                </c:pt>
                <c:pt idx="16">
                  <c:v>75.69</c:v>
                </c:pt>
                <c:pt idx="17">
                  <c:v>79.610000000000014</c:v>
                </c:pt>
                <c:pt idx="18">
                  <c:v>82.661000000000001</c:v>
                </c:pt>
                <c:pt idx="19">
                  <c:v>59.503000000000007</c:v>
                </c:pt>
                <c:pt idx="20">
                  <c:v>64.971999999999994</c:v>
                </c:pt>
                <c:pt idx="21">
                  <c:v>2.8849999999999998</c:v>
                </c:pt>
                <c:pt idx="22">
                  <c:v>10.061999999999999</c:v>
                </c:pt>
                <c:pt idx="23">
                  <c:v>74.869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4796616"/>
        <c:axId val="3047970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173.11599999999999</c:v>
                </c:pt>
                <c:pt idx="13">
                  <c:v>232.982</c:v>
                </c:pt>
                <c:pt idx="14">
                  <c:v>225.45500000000001</c:v>
                </c:pt>
                <c:pt idx="15">
                  <c:v>200.489</c:v>
                </c:pt>
                <c:pt idx="16">
                  <c:v>77.725999999999999</c:v>
                </c:pt>
                <c:pt idx="17">
                  <c:v>143.06700000000001</c:v>
                </c:pt>
                <c:pt idx="18">
                  <c:v>87.719000000000008</c:v>
                </c:pt>
                <c:pt idx="19">
                  <c:v>71.545000000000002</c:v>
                </c:pt>
                <c:pt idx="20">
                  <c:v>71.099999999999994</c:v>
                </c:pt>
                <c:pt idx="21">
                  <c:v>22.654</c:v>
                </c:pt>
                <c:pt idx="22">
                  <c:v>17.369999999999997</c:v>
                </c:pt>
                <c:pt idx="23">
                  <c:v>210.60600000000002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796616"/>
        <c:axId val="3047970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259.77</c:v>
                </c:pt>
                <c:pt idx="13">
                  <c:v>253.69</c:v>
                </c:pt>
                <c:pt idx="14">
                  <c:v>258.01</c:v>
                </c:pt>
                <c:pt idx="15">
                  <c:v>264.04000000000002</c:v>
                </c:pt>
                <c:pt idx="16">
                  <c:v>275</c:v>
                </c:pt>
                <c:pt idx="17">
                  <c:v>290.06</c:v>
                </c:pt>
                <c:pt idx="18">
                  <c:v>316.05</c:v>
                </c:pt>
                <c:pt idx="19">
                  <c:v>344.9</c:v>
                </c:pt>
                <c:pt idx="20">
                  <c:v>350</c:v>
                </c:pt>
                <c:pt idx="21">
                  <c:v>247.84</c:v>
                </c:pt>
                <c:pt idx="22">
                  <c:v>240.01</c:v>
                </c:pt>
                <c:pt idx="23">
                  <c:v>244.8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797792"/>
        <c:axId val="304797400"/>
      </c:lineChart>
      <c:catAx>
        <c:axId val="304796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797008"/>
        <c:crosses val="autoZero"/>
        <c:auto val="1"/>
        <c:lblAlgn val="ctr"/>
        <c:lblOffset val="100"/>
        <c:noMultiLvlLbl val="0"/>
      </c:catAx>
      <c:valAx>
        <c:axId val="304797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796616"/>
        <c:crosses val="autoZero"/>
        <c:crossBetween val="between"/>
      </c:valAx>
      <c:valAx>
        <c:axId val="304797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797792"/>
        <c:crosses val="max"/>
        <c:crossBetween val="between"/>
      </c:valAx>
      <c:catAx>
        <c:axId val="3047977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4797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173.11500000000001</v>
      </c>
      <c r="O4" s="18">
        <v>232.94099999999997</v>
      </c>
      <c r="P4" s="18">
        <v>225.40500000000003</v>
      </c>
      <c r="Q4" s="18">
        <v>200.45700000000002</v>
      </c>
      <c r="R4" s="18">
        <v>77.698999999999998</v>
      </c>
      <c r="S4" s="18">
        <v>143.08900000000003</v>
      </c>
      <c r="T4" s="18">
        <v>87.686999999999998</v>
      </c>
      <c r="U4" s="18">
        <v>71.558999999999997</v>
      </c>
      <c r="V4" s="18">
        <v>71.107000000000014</v>
      </c>
      <c r="W4" s="18">
        <v>22.654</v>
      </c>
      <c r="X4" s="18">
        <v>17.370000000000005</v>
      </c>
      <c r="Y4" s="18">
        <v>210.64500000000001</v>
      </c>
      <c r="Z4" s="19"/>
      <c r="AA4" s="20">
        <f>SUM(B4:Z4)</f>
        <v>1533.7279999999996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259.77</v>
      </c>
      <c r="O7" s="28">
        <v>253.69</v>
      </c>
      <c r="P7" s="28">
        <v>258.01</v>
      </c>
      <c r="Q7" s="28">
        <v>264.04000000000002</v>
      </c>
      <c r="R7" s="28">
        <v>275</v>
      </c>
      <c r="S7" s="28">
        <v>290.06</v>
      </c>
      <c r="T7" s="28">
        <v>316.05</v>
      </c>
      <c r="U7" s="28">
        <v>344.9</v>
      </c>
      <c r="V7" s="28">
        <v>350</v>
      </c>
      <c r="W7" s="28">
        <v>247.84</v>
      </c>
      <c r="X7" s="28">
        <v>240.01</v>
      </c>
      <c r="Y7" s="28">
        <v>244.8</v>
      </c>
      <c r="Z7" s="29"/>
      <c r="AA7" s="30">
        <f>IF(SUM(B7:Z7)&lt;&gt;0,AVERAGEIF(B7:Z7,"&lt;&gt;"""),"")</f>
        <v>278.68083333333334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87</v>
      </c>
      <c r="O12" s="52">
        <v>117</v>
      </c>
      <c r="P12" s="52">
        <v>117</v>
      </c>
      <c r="Q12" s="52">
        <v>120</v>
      </c>
      <c r="R12" s="52"/>
      <c r="S12" s="52">
        <v>61.551000000000002</v>
      </c>
      <c r="T12" s="52"/>
      <c r="U12" s="52"/>
      <c r="V12" s="52"/>
      <c r="W12" s="52">
        <v>12.714</v>
      </c>
      <c r="X12" s="52"/>
      <c r="Y12" s="52">
        <v>133.30799999999999</v>
      </c>
      <c r="Z12" s="53"/>
      <c r="AA12" s="54">
        <f t="shared" si="0"/>
        <v>648.57299999999998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83.516000000000005</v>
      </c>
      <c r="O14" s="57">
        <v>110.051</v>
      </c>
      <c r="P14" s="57">
        <v>105.36800000000001</v>
      </c>
      <c r="Q14" s="57">
        <v>78.347000000000008</v>
      </c>
      <c r="R14" s="57">
        <v>75.69</v>
      </c>
      <c r="S14" s="57">
        <v>79.610000000000014</v>
      </c>
      <c r="T14" s="57">
        <v>82.661000000000001</v>
      </c>
      <c r="U14" s="57">
        <v>59.503000000000007</v>
      </c>
      <c r="V14" s="57">
        <v>64.971999999999994</v>
      </c>
      <c r="W14" s="57">
        <v>2.8849999999999998</v>
      </c>
      <c r="X14" s="57">
        <v>10.061999999999999</v>
      </c>
      <c r="Y14" s="57">
        <v>74.869</v>
      </c>
      <c r="Z14" s="58"/>
      <c r="AA14" s="59">
        <f t="shared" si="0"/>
        <v>827.53400000000022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170.51600000000002</v>
      </c>
      <c r="O16" s="62">
        <f t="shared" si="1"/>
        <v>227.05099999999999</v>
      </c>
      <c r="P16" s="62">
        <f t="shared" si="1"/>
        <v>222.36799999999999</v>
      </c>
      <c r="Q16" s="62">
        <f t="shared" si="1"/>
        <v>198.34700000000001</v>
      </c>
      <c r="R16" s="62">
        <f t="shared" si="1"/>
        <v>75.69</v>
      </c>
      <c r="S16" s="62">
        <f t="shared" si="1"/>
        <v>141.161</v>
      </c>
      <c r="T16" s="62">
        <f t="shared" si="1"/>
        <v>82.661000000000001</v>
      </c>
      <c r="U16" s="62">
        <f t="shared" si="1"/>
        <v>59.503000000000007</v>
      </c>
      <c r="V16" s="62">
        <f t="shared" si="1"/>
        <v>64.971999999999994</v>
      </c>
      <c r="W16" s="62">
        <f t="shared" si="1"/>
        <v>15.599</v>
      </c>
      <c r="X16" s="62">
        <f t="shared" si="1"/>
        <v>10.061999999999999</v>
      </c>
      <c r="Y16" s="62">
        <f t="shared" si="1"/>
        <v>208.17699999999999</v>
      </c>
      <c r="Z16" s="63" t="str">
        <f t="shared" si="1"/>
        <v/>
      </c>
      <c r="AA16" s="64">
        <f>SUM(AA10:AA15)</f>
        <v>1476.1070000000002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2.407</v>
      </c>
      <c r="O20" s="77">
        <v>2.375</v>
      </c>
      <c r="P20" s="77">
        <v>2.2629999999999999</v>
      </c>
      <c r="Q20" s="77">
        <v>2.11</v>
      </c>
      <c r="R20" s="77">
        <v>2.0089999999999999</v>
      </c>
      <c r="S20" s="77">
        <v>1.9279999999999999</v>
      </c>
      <c r="T20" s="77">
        <v>1.8720000000000001</v>
      </c>
      <c r="U20" s="77">
        <v>1.8620000000000001</v>
      </c>
      <c r="V20" s="77">
        <v>1.748</v>
      </c>
      <c r="W20" s="77">
        <v>1.599</v>
      </c>
      <c r="X20" s="77">
        <v>1.5169999999999999</v>
      </c>
      <c r="Y20" s="77">
        <v>1.468</v>
      </c>
      <c r="Z20" s="78"/>
      <c r="AA20" s="79">
        <f t="shared" si="2"/>
        <v>23.158000000000001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0.192</v>
      </c>
      <c r="O21" s="81">
        <v>3.5150000000000001</v>
      </c>
      <c r="P21" s="81">
        <v>0.77400000000000002</v>
      </c>
      <c r="Q21" s="81"/>
      <c r="R21" s="81"/>
      <c r="S21" s="81"/>
      <c r="T21" s="81">
        <v>3.1539999999999999</v>
      </c>
      <c r="U21" s="81">
        <v>10.193999999999999</v>
      </c>
      <c r="V21" s="81">
        <v>4.3869999999999996</v>
      </c>
      <c r="W21" s="81">
        <v>5.4560000000000004</v>
      </c>
      <c r="X21" s="81">
        <v>5.7909999999999986</v>
      </c>
      <c r="Y21" s="81">
        <v>1</v>
      </c>
      <c r="Z21" s="78"/>
      <c r="AA21" s="79">
        <f t="shared" si="2"/>
        <v>34.463000000000001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2.5990000000000002</v>
      </c>
      <c r="O25" s="88">
        <f t="shared" si="3"/>
        <v>5.8900000000000006</v>
      </c>
      <c r="P25" s="88">
        <f t="shared" si="3"/>
        <v>3.0369999999999999</v>
      </c>
      <c r="Q25" s="88">
        <f t="shared" si="3"/>
        <v>2.11</v>
      </c>
      <c r="R25" s="88">
        <f t="shared" si="3"/>
        <v>2.0089999999999999</v>
      </c>
      <c r="S25" s="88">
        <f t="shared" si="3"/>
        <v>1.9279999999999999</v>
      </c>
      <c r="T25" s="88">
        <f t="shared" si="3"/>
        <v>5.0259999999999998</v>
      </c>
      <c r="U25" s="88">
        <f t="shared" si="3"/>
        <v>12.055999999999999</v>
      </c>
      <c r="V25" s="88">
        <f t="shared" si="3"/>
        <v>6.1349999999999998</v>
      </c>
      <c r="W25" s="88">
        <f t="shared" si="3"/>
        <v>7.0550000000000006</v>
      </c>
      <c r="X25" s="88">
        <f t="shared" si="3"/>
        <v>7.3079999999999981</v>
      </c>
      <c r="Y25" s="88">
        <f t="shared" si="3"/>
        <v>2.468</v>
      </c>
      <c r="Z25" s="89" t="str">
        <f t="shared" si="3"/>
        <v/>
      </c>
      <c r="AA25" s="90">
        <f>SUM(AA19:AA24)</f>
        <v>57.621000000000002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173.11500000000001</v>
      </c>
      <c r="O29" s="77">
        <v>232.941</v>
      </c>
      <c r="P29" s="77">
        <v>225.405</v>
      </c>
      <c r="Q29" s="77">
        <v>200.45699999999999</v>
      </c>
      <c r="R29" s="77">
        <v>77.698999999999998</v>
      </c>
      <c r="S29" s="77">
        <v>143.089</v>
      </c>
      <c r="T29" s="77">
        <v>87.686999999999998</v>
      </c>
      <c r="U29" s="77">
        <v>71.558999999999997</v>
      </c>
      <c r="V29" s="77">
        <v>71.106999999999999</v>
      </c>
      <c r="W29" s="77">
        <v>22.654</v>
      </c>
      <c r="X29" s="77">
        <v>17.37</v>
      </c>
      <c r="Y29" s="77">
        <v>210.64500000000001</v>
      </c>
      <c r="Z29" s="78"/>
      <c r="AA29" s="79">
        <f>SUM(B29:Z29)</f>
        <v>1533.7279999999996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173.11500000000001</v>
      </c>
      <c r="O31" s="62">
        <f t="shared" si="4"/>
        <v>232.941</v>
      </c>
      <c r="P31" s="62">
        <f t="shared" si="4"/>
        <v>225.405</v>
      </c>
      <c r="Q31" s="62">
        <f t="shared" si="4"/>
        <v>200.45699999999999</v>
      </c>
      <c r="R31" s="62">
        <f t="shared" si="4"/>
        <v>77.698999999999998</v>
      </c>
      <c r="S31" s="62">
        <f t="shared" si="4"/>
        <v>143.089</v>
      </c>
      <c r="T31" s="62">
        <f t="shared" si="4"/>
        <v>87.686999999999998</v>
      </c>
      <c r="U31" s="62">
        <f t="shared" si="4"/>
        <v>71.558999999999997</v>
      </c>
      <c r="V31" s="62">
        <f t="shared" si="4"/>
        <v>71.106999999999999</v>
      </c>
      <c r="W31" s="62">
        <f t="shared" si="4"/>
        <v>22.654</v>
      </c>
      <c r="X31" s="62">
        <f t="shared" si="4"/>
        <v>17.37</v>
      </c>
      <c r="Y31" s="62">
        <f t="shared" si="4"/>
        <v>210.64500000000001</v>
      </c>
      <c r="Z31" s="63" t="str">
        <f t="shared" si="4"/>
        <v/>
      </c>
      <c r="AA31" s="64">
        <f>SUM(AA28:AA30)</f>
        <v>1533.7279999999996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173.11500000000001</v>
      </c>
      <c r="O51" s="88">
        <f t="shared" si="10"/>
        <v>232.94099999999997</v>
      </c>
      <c r="P51" s="88">
        <f t="shared" si="10"/>
        <v>225.405</v>
      </c>
      <c r="Q51" s="88">
        <f t="shared" si="10"/>
        <v>200.45700000000002</v>
      </c>
      <c r="R51" s="88">
        <f t="shared" si="10"/>
        <v>77.698999999999998</v>
      </c>
      <c r="S51" s="88">
        <f t="shared" si="10"/>
        <v>143.089</v>
      </c>
      <c r="T51" s="88">
        <f t="shared" si="10"/>
        <v>87.686999999999998</v>
      </c>
      <c r="U51" s="88">
        <f t="shared" si="10"/>
        <v>71.559000000000012</v>
      </c>
      <c r="V51" s="88">
        <f t="shared" si="10"/>
        <v>71.106999999999999</v>
      </c>
      <c r="W51" s="88">
        <f t="shared" si="10"/>
        <v>22.654</v>
      </c>
      <c r="X51" s="88">
        <f t="shared" si="10"/>
        <v>17.369999999999997</v>
      </c>
      <c r="Y51" s="88">
        <f t="shared" si="10"/>
        <v>210.64499999999998</v>
      </c>
      <c r="Z51" s="89" t="str">
        <f t="shared" si="10"/>
        <v/>
      </c>
      <c r="AA51" s="105">
        <f>SUM(B51:Z51)</f>
        <v>1533.7279999999996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173.11599999999999</v>
      </c>
      <c r="O4" s="18">
        <v>232.982</v>
      </c>
      <c r="P4" s="18">
        <v>225.45500000000001</v>
      </c>
      <c r="Q4" s="18">
        <v>200.489</v>
      </c>
      <c r="R4" s="18">
        <v>77.725999999999999</v>
      </c>
      <c r="S4" s="18">
        <v>143.06700000000001</v>
      </c>
      <c r="T4" s="18">
        <v>87.719000000000008</v>
      </c>
      <c r="U4" s="18">
        <v>71.545000000000002</v>
      </c>
      <c r="V4" s="18">
        <v>71.099999999999994</v>
      </c>
      <c r="W4" s="18">
        <v>22.654</v>
      </c>
      <c r="X4" s="18">
        <v>17.369999999999997</v>
      </c>
      <c r="Y4" s="18">
        <v>210.60600000000002</v>
      </c>
      <c r="Z4" s="19"/>
      <c r="AA4" s="20">
        <f>SUM(B4:Z4)</f>
        <v>1533.829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259.77</v>
      </c>
      <c r="O7" s="28">
        <v>253.69</v>
      </c>
      <c r="P7" s="28">
        <v>258.01</v>
      </c>
      <c r="Q7" s="28">
        <v>264.04000000000002</v>
      </c>
      <c r="R7" s="28">
        <v>275</v>
      </c>
      <c r="S7" s="28">
        <v>290.06</v>
      </c>
      <c r="T7" s="28">
        <v>316.05</v>
      </c>
      <c r="U7" s="28">
        <v>344.9</v>
      </c>
      <c r="V7" s="28">
        <v>350</v>
      </c>
      <c r="W7" s="28">
        <v>247.84</v>
      </c>
      <c r="X7" s="28">
        <v>240.01</v>
      </c>
      <c r="Y7" s="28">
        <v>244.8</v>
      </c>
      <c r="Z7" s="29"/>
      <c r="AA7" s="30">
        <f>IF(SUM(B7:Z7)&lt;&gt;0,AVERAGEIF(B7:Z7,"&lt;&gt;"""),"")</f>
        <v>278.68083333333334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1.3169999999999999</v>
      </c>
      <c r="O14" s="57">
        <v>1.284</v>
      </c>
      <c r="P14" s="57">
        <v>2.5750000000000002</v>
      </c>
      <c r="Q14" s="57">
        <v>3.0779999999999998</v>
      </c>
      <c r="R14" s="57">
        <v>1.03</v>
      </c>
      <c r="S14" s="57"/>
      <c r="T14" s="57">
        <v>1.9E-2</v>
      </c>
      <c r="U14" s="57">
        <v>4.4999999999999998E-2</v>
      </c>
      <c r="V14" s="57"/>
      <c r="W14" s="57">
        <v>13.99</v>
      </c>
      <c r="X14" s="57">
        <v>9.1419999999999995</v>
      </c>
      <c r="Y14" s="57"/>
      <c r="Z14" s="58"/>
      <c r="AA14" s="59">
        <f t="shared" si="0"/>
        <v>32.480000000000004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1.3169999999999999</v>
      </c>
      <c r="O16" s="62">
        <f t="shared" si="1"/>
        <v>1.284</v>
      </c>
      <c r="P16" s="62">
        <f t="shared" si="1"/>
        <v>2.5750000000000002</v>
      </c>
      <c r="Q16" s="62">
        <f t="shared" si="1"/>
        <v>3.0779999999999998</v>
      </c>
      <c r="R16" s="62">
        <f t="shared" si="1"/>
        <v>1.03</v>
      </c>
      <c r="S16" s="62">
        <f t="shared" si="1"/>
        <v>0</v>
      </c>
      <c r="T16" s="62">
        <f t="shared" si="1"/>
        <v>1.9E-2</v>
      </c>
      <c r="U16" s="62">
        <f t="shared" si="1"/>
        <v>4.4999999999999998E-2</v>
      </c>
      <c r="V16" s="62">
        <f t="shared" si="1"/>
        <v>0</v>
      </c>
      <c r="W16" s="62">
        <f t="shared" si="1"/>
        <v>13.99</v>
      </c>
      <c r="X16" s="62">
        <f t="shared" si="1"/>
        <v>9.1419999999999995</v>
      </c>
      <c r="Y16" s="62">
        <f t="shared" si="1"/>
        <v>0</v>
      </c>
      <c r="Z16" s="63" t="str">
        <f t="shared" si="1"/>
        <v/>
      </c>
      <c r="AA16" s="64">
        <f>SUM(AA10:AA15)</f>
        <v>32.480000000000004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>
        <v>6.7</v>
      </c>
      <c r="X20" s="77">
        <v>6.89</v>
      </c>
      <c r="Y20" s="77"/>
      <c r="Z20" s="78"/>
      <c r="AA20" s="79">
        <f t="shared" si="2"/>
        <v>13.59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9.9000000000000005E-2</v>
      </c>
      <c r="O21" s="81">
        <v>9.8000000000000004E-2</v>
      </c>
      <c r="P21" s="81">
        <v>0.57999999999999996</v>
      </c>
      <c r="Q21" s="81">
        <v>1.111</v>
      </c>
      <c r="R21" s="81">
        <v>2.7960000000000003</v>
      </c>
      <c r="S21" s="81">
        <v>1.167</v>
      </c>
      <c r="T21" s="81"/>
      <c r="U21" s="81"/>
      <c r="V21" s="81"/>
      <c r="W21" s="81">
        <v>1.964</v>
      </c>
      <c r="X21" s="81">
        <v>1.3380000000000001</v>
      </c>
      <c r="Y21" s="81">
        <v>10.006</v>
      </c>
      <c r="Z21" s="78"/>
      <c r="AA21" s="79">
        <f t="shared" si="2"/>
        <v>19.158999999999999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9.9000000000000005E-2</v>
      </c>
      <c r="O25" s="88">
        <f t="shared" si="3"/>
        <v>9.8000000000000004E-2</v>
      </c>
      <c r="P25" s="88">
        <f t="shared" si="3"/>
        <v>0.57999999999999996</v>
      </c>
      <c r="Q25" s="88">
        <f t="shared" si="3"/>
        <v>1.111</v>
      </c>
      <c r="R25" s="88">
        <f t="shared" si="3"/>
        <v>2.7960000000000003</v>
      </c>
      <c r="S25" s="88">
        <f t="shared" si="3"/>
        <v>1.167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8.6639999999999997</v>
      </c>
      <c r="X25" s="88">
        <f t="shared" si="3"/>
        <v>8.2279999999999998</v>
      </c>
      <c r="Y25" s="88">
        <f t="shared" si="3"/>
        <v>10.006</v>
      </c>
      <c r="Z25" s="89">
        <f t="shared" si="3"/>
        <v>0</v>
      </c>
      <c r="AA25" s="90">
        <f t="shared" si="3"/>
        <v>32.748999999999995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1.4159999999999999</v>
      </c>
      <c r="O29" s="77">
        <v>1.3819999999999999</v>
      </c>
      <c r="P29" s="77">
        <v>3.1549999999999998</v>
      </c>
      <c r="Q29" s="77">
        <v>4.1890000000000001</v>
      </c>
      <c r="R29" s="77">
        <v>3.8260000000000001</v>
      </c>
      <c r="S29" s="77">
        <v>1.167</v>
      </c>
      <c r="T29" s="77">
        <v>1.9E-2</v>
      </c>
      <c r="U29" s="77">
        <v>4.4999999999999998E-2</v>
      </c>
      <c r="V29" s="77"/>
      <c r="W29" s="77">
        <v>22.654</v>
      </c>
      <c r="X29" s="77">
        <v>17.37</v>
      </c>
      <c r="Y29" s="77">
        <v>10.006</v>
      </c>
      <c r="Z29" s="78"/>
      <c r="AA29" s="79">
        <f>SUM(B29:Z29)</f>
        <v>65.228999999999999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1.4159999999999999</v>
      </c>
      <c r="O31" s="62">
        <f t="shared" si="4"/>
        <v>1.3819999999999999</v>
      </c>
      <c r="P31" s="62">
        <f t="shared" si="4"/>
        <v>3.1549999999999998</v>
      </c>
      <c r="Q31" s="62">
        <f t="shared" si="4"/>
        <v>4.1890000000000001</v>
      </c>
      <c r="R31" s="62">
        <f t="shared" si="4"/>
        <v>3.8260000000000001</v>
      </c>
      <c r="S31" s="62">
        <f t="shared" si="4"/>
        <v>1.167</v>
      </c>
      <c r="T31" s="62">
        <f t="shared" si="4"/>
        <v>1.9E-2</v>
      </c>
      <c r="U31" s="62">
        <f t="shared" si="4"/>
        <v>4.4999999999999998E-2</v>
      </c>
      <c r="V31" s="62">
        <f t="shared" si="4"/>
        <v>0</v>
      </c>
      <c r="W31" s="62">
        <f t="shared" si="4"/>
        <v>22.654</v>
      </c>
      <c r="X31" s="62">
        <f t="shared" si="4"/>
        <v>17.37</v>
      </c>
      <c r="Y31" s="62">
        <f t="shared" si="4"/>
        <v>10.006</v>
      </c>
      <c r="Z31" s="63">
        <f t="shared" si="4"/>
        <v>0</v>
      </c>
      <c r="AA31" s="64">
        <f t="shared" si="4"/>
        <v>65.228999999999999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171.7</v>
      </c>
      <c r="O38" s="99">
        <v>231.6</v>
      </c>
      <c r="P38" s="99">
        <v>222.3</v>
      </c>
      <c r="Q38" s="99">
        <v>196.3</v>
      </c>
      <c r="R38" s="99">
        <v>73.900000000000006</v>
      </c>
      <c r="S38" s="99">
        <v>141.9</v>
      </c>
      <c r="T38" s="99">
        <v>87.7</v>
      </c>
      <c r="U38" s="99">
        <v>71.5</v>
      </c>
      <c r="V38" s="99">
        <v>71.099999999999994</v>
      </c>
      <c r="W38" s="99"/>
      <c r="X38" s="99"/>
      <c r="Y38" s="99">
        <v>200.6</v>
      </c>
      <c r="Z38" s="100"/>
      <c r="AA38" s="79">
        <f t="shared" si="5"/>
        <v>1468.5999999999997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171.7</v>
      </c>
      <c r="O39" s="88">
        <f t="shared" si="6"/>
        <v>231.6</v>
      </c>
      <c r="P39" s="88">
        <f t="shared" si="6"/>
        <v>222.3</v>
      </c>
      <c r="Q39" s="88">
        <f t="shared" si="6"/>
        <v>196.3</v>
      </c>
      <c r="R39" s="88">
        <f t="shared" si="6"/>
        <v>73.900000000000006</v>
      </c>
      <c r="S39" s="88">
        <f t="shared" si="6"/>
        <v>141.9</v>
      </c>
      <c r="T39" s="88">
        <f t="shared" si="6"/>
        <v>87.7</v>
      </c>
      <c r="U39" s="88">
        <f t="shared" si="6"/>
        <v>71.5</v>
      </c>
      <c r="V39" s="88">
        <f t="shared" si="6"/>
        <v>71.099999999999994</v>
      </c>
      <c r="W39" s="88">
        <f t="shared" si="6"/>
        <v>0</v>
      </c>
      <c r="X39" s="88">
        <f t="shared" si="6"/>
        <v>0</v>
      </c>
      <c r="Y39" s="88">
        <f t="shared" si="6"/>
        <v>200.6</v>
      </c>
      <c r="Z39" s="89">
        <f t="shared" si="6"/>
        <v>0</v>
      </c>
      <c r="AA39" s="90">
        <f t="shared" si="5"/>
        <v>1468.5999999999997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171.7</v>
      </c>
      <c r="O46" s="99">
        <v>231.6</v>
      </c>
      <c r="P46" s="99">
        <v>222.3</v>
      </c>
      <c r="Q46" s="99">
        <v>196.3</v>
      </c>
      <c r="R46" s="99">
        <v>73.900000000000006</v>
      </c>
      <c r="S46" s="99">
        <v>141.9</v>
      </c>
      <c r="T46" s="99">
        <v>87.7</v>
      </c>
      <c r="U46" s="99">
        <v>71.5</v>
      </c>
      <c r="V46" s="99">
        <v>71.099999999999994</v>
      </c>
      <c r="W46" s="99"/>
      <c r="X46" s="99"/>
      <c r="Y46" s="99">
        <v>200.6</v>
      </c>
      <c r="Z46" s="100"/>
      <c r="AA46" s="79">
        <f t="shared" si="7"/>
        <v>1468.5999999999997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171.7</v>
      </c>
      <c r="O48" s="88">
        <f t="shared" si="8"/>
        <v>231.6</v>
      </c>
      <c r="P48" s="88">
        <f t="shared" si="8"/>
        <v>222.3</v>
      </c>
      <c r="Q48" s="88">
        <f t="shared" si="8"/>
        <v>196.3</v>
      </c>
      <c r="R48" s="88">
        <f t="shared" si="8"/>
        <v>73.900000000000006</v>
      </c>
      <c r="S48" s="88">
        <f t="shared" si="8"/>
        <v>141.9</v>
      </c>
      <c r="T48" s="88">
        <f t="shared" si="8"/>
        <v>87.7</v>
      </c>
      <c r="U48" s="88">
        <f t="shared" si="8"/>
        <v>71.5</v>
      </c>
      <c r="V48" s="88">
        <f t="shared" si="8"/>
        <v>71.099999999999994</v>
      </c>
      <c r="W48" s="88">
        <f t="shared" si="8"/>
        <v>0</v>
      </c>
      <c r="X48" s="88">
        <f t="shared" si="8"/>
        <v>0</v>
      </c>
      <c r="Y48" s="88">
        <f t="shared" si="8"/>
        <v>200.6</v>
      </c>
      <c r="Z48" s="89">
        <f t="shared" si="8"/>
        <v>0</v>
      </c>
      <c r="AA48" s="90">
        <f t="shared" si="7"/>
        <v>1468.5999999999997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173.11599999999999</v>
      </c>
      <c r="O51" s="88">
        <f t="shared" si="10"/>
        <v>232.982</v>
      </c>
      <c r="P51" s="88">
        <f t="shared" si="10"/>
        <v>225.45500000000001</v>
      </c>
      <c r="Q51" s="88">
        <f t="shared" si="10"/>
        <v>200.489</v>
      </c>
      <c r="R51" s="88">
        <f t="shared" si="10"/>
        <v>77.725999999999999</v>
      </c>
      <c r="S51" s="88">
        <f t="shared" si="10"/>
        <v>143.06700000000001</v>
      </c>
      <c r="T51" s="88">
        <f t="shared" si="10"/>
        <v>87.719000000000008</v>
      </c>
      <c r="U51" s="88">
        <f t="shared" si="10"/>
        <v>71.545000000000002</v>
      </c>
      <c r="V51" s="88">
        <f t="shared" si="10"/>
        <v>71.099999999999994</v>
      </c>
      <c r="W51" s="88">
        <f t="shared" si="10"/>
        <v>22.654</v>
      </c>
      <c r="X51" s="88">
        <f t="shared" si="10"/>
        <v>17.369999999999997</v>
      </c>
      <c r="Y51" s="88">
        <f t="shared" si="10"/>
        <v>210.60599999999999</v>
      </c>
      <c r="Z51" s="89">
        <f t="shared" si="10"/>
        <v>0</v>
      </c>
      <c r="AA51" s="105">
        <f>SUM(B51:Z51)</f>
        <v>1533.829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171.7</v>
      </c>
      <c r="O4" s="18">
        <v>231.6</v>
      </c>
      <c r="P4" s="18">
        <v>222.3</v>
      </c>
      <c r="Q4" s="18">
        <v>196.3</v>
      </c>
      <c r="R4" s="18">
        <v>73.900000000000006</v>
      </c>
      <c r="S4" s="18">
        <v>141.9</v>
      </c>
      <c r="T4" s="18">
        <v>87.7</v>
      </c>
      <c r="U4" s="18">
        <v>71.5</v>
      </c>
      <c r="V4" s="18">
        <v>71.099999999999994</v>
      </c>
      <c r="W4" s="18"/>
      <c r="X4" s="18"/>
      <c r="Y4" s="18">
        <v>200.6</v>
      </c>
      <c r="Z4" s="19"/>
      <c r="AA4" s="112">
        <f>SUM(B4:Z4)</f>
        <v>1468.5999999999997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259.77</v>
      </c>
      <c r="O7" s="118">
        <v>253.69</v>
      </c>
      <c r="P7" s="118">
        <v>258.01</v>
      </c>
      <c r="Q7" s="118">
        <v>264.04000000000002</v>
      </c>
      <c r="R7" s="118">
        <v>275</v>
      </c>
      <c r="S7" s="118">
        <v>290.06</v>
      </c>
      <c r="T7" s="118">
        <v>316.05</v>
      </c>
      <c r="U7" s="118">
        <v>344.9</v>
      </c>
      <c r="V7" s="118">
        <v>350</v>
      </c>
      <c r="W7" s="118">
        <v>247.84</v>
      </c>
      <c r="X7" s="118">
        <v>240.01</v>
      </c>
      <c r="Y7" s="118">
        <v>244.8</v>
      </c>
      <c r="Z7" s="119"/>
      <c r="AA7" s="120">
        <f>IF(SUM(B7:Z7)&lt;&gt;0,AVERAGEIF(B7:Z7,"&lt;&gt;"""),"")</f>
        <v>278.68083333333334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171.7</v>
      </c>
      <c r="O23" s="134">
        <v>231.6</v>
      </c>
      <c r="P23" s="134">
        <v>222.3</v>
      </c>
      <c r="Q23" s="134">
        <v>196.3</v>
      </c>
      <c r="R23" s="134">
        <v>73.900000000000006</v>
      </c>
      <c r="S23" s="134">
        <v>141.9</v>
      </c>
      <c r="T23" s="134">
        <v>87.7</v>
      </c>
      <c r="U23" s="134">
        <v>71.5</v>
      </c>
      <c r="V23" s="134">
        <v>71.099999999999994</v>
      </c>
      <c r="W23" s="134"/>
      <c r="X23" s="134"/>
      <c r="Y23" s="134">
        <v>200.6</v>
      </c>
      <c r="Z23" s="132"/>
      <c r="AA23" s="133">
        <f t="shared" si="2"/>
        <v>1468.5999999999997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171.7</v>
      </c>
      <c r="O24" s="136">
        <f t="shared" si="3"/>
        <v>231.6</v>
      </c>
      <c r="P24" s="136">
        <f t="shared" si="3"/>
        <v>222.3</v>
      </c>
      <c r="Q24" s="136">
        <f t="shared" si="3"/>
        <v>196.3</v>
      </c>
      <c r="R24" s="136">
        <f t="shared" si="3"/>
        <v>73.900000000000006</v>
      </c>
      <c r="S24" s="136">
        <f t="shared" si="3"/>
        <v>141.9</v>
      </c>
      <c r="T24" s="136">
        <f t="shared" si="3"/>
        <v>87.7</v>
      </c>
      <c r="U24" s="136">
        <f t="shared" si="3"/>
        <v>71.5</v>
      </c>
      <c r="V24" s="136">
        <f t="shared" si="3"/>
        <v>71.099999999999994</v>
      </c>
      <c r="W24" s="136">
        <f t="shared" si="3"/>
        <v>0</v>
      </c>
      <c r="X24" s="136">
        <f t="shared" si="3"/>
        <v>0</v>
      </c>
      <c r="Y24" s="136">
        <f t="shared" si="3"/>
        <v>200.6</v>
      </c>
      <c r="Z24" s="137" t="str">
        <f t="shared" si="3"/>
        <v/>
      </c>
      <c r="AA24" s="90">
        <f t="shared" si="2"/>
        <v>1468.5999999999997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2022-05-23T08:20:30Z</dcterms:created>
  <dcterms:modified xsi:type="dcterms:W3CDTF">2022-05-23T08:20:31Z</dcterms:modified>
</cp:coreProperties>
</file>