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<sst xmlns="http://schemas.openxmlformats.org/spreadsheetml/2006/main" count="117" uniqueCount="53">
  <si>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22/05/2022 11:23:04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</si>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</sst>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103</c:v>
                </c:pt>
                <c:pt idx="20">
                  <c:v>29.442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49.4</c:v>
                </c:pt>
                <c:pt idx="14">
                  <c:v>84.2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84.15</c:v>
                </c:pt>
                <c:pt idx="13">
                  <c:v>7.1999999999999995E-2</c:v>
                </c:pt>
                <c:pt idx="14">
                  <c:v>1.7150000000000001</c:v>
                </c:pt>
                <c:pt idx="15">
                  <c:v>6.9069999999999991</c:v>
                </c:pt>
                <c:pt idx="16">
                  <c:v>1.7939999999999998</c:v>
                </c:pt>
                <c:pt idx="17">
                  <c:v>1.651</c:v>
                </c:pt>
                <c:pt idx="18">
                  <c:v>1.9489999999999998</c:v>
                </c:pt>
                <c:pt idx="19">
                  <c:v>52.535000000000004</c:v>
                </c:pt>
                <c:pt idx="20">
                  <c:v>25.655000000000001</c:v>
                </c:pt>
                <c:pt idx="21">
                  <c:v>2.0230000000000001</c:v>
                </c:pt>
                <c:pt idx="22">
                  <c:v>2.153</c:v>
                </c:pt>
                <c:pt idx="23">
                  <c:v>29.868000000000002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8895256"/>
        <c:axId val="438895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110.36800000000001</c:v>
                </c:pt>
                <c:pt idx="13">
                  <c:v>75.564999999999998</c:v>
                </c:pt>
                <c:pt idx="14">
                  <c:v>85.940000000000012</c:v>
                </c:pt>
                <c:pt idx="15">
                  <c:v>31.767000000000003</c:v>
                </c:pt>
                <c:pt idx="16">
                  <c:v>30.652000000000001</c:v>
                </c:pt>
                <c:pt idx="17">
                  <c:v>30.957000000000001</c:v>
                </c:pt>
                <c:pt idx="18">
                  <c:v>36.098999999999997</c:v>
                </c:pt>
                <c:pt idx="19">
                  <c:v>189.971</c:v>
                </c:pt>
                <c:pt idx="20">
                  <c:v>87.2</c:v>
                </c:pt>
                <c:pt idx="21">
                  <c:v>33.078000000000003</c:v>
                </c:pt>
                <c:pt idx="22">
                  <c:v>30.571000000000002</c:v>
                </c:pt>
                <c:pt idx="23">
                  <c:v>54.371000000000002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895256"/>
        <c:axId val="438895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187.89</c:v>
                </c:pt>
                <c:pt idx="13">
                  <c:v>142.84</c:v>
                </c:pt>
                <c:pt idx="14">
                  <c:v>126.02</c:v>
                </c:pt>
                <c:pt idx="15">
                  <c:v>171.56</c:v>
                </c:pt>
                <c:pt idx="16">
                  <c:v>217.93</c:v>
                </c:pt>
                <c:pt idx="17">
                  <c:v>172.3</c:v>
                </c:pt>
                <c:pt idx="18">
                  <c:v>190.7</c:v>
                </c:pt>
                <c:pt idx="19">
                  <c:v>223.23</c:v>
                </c:pt>
                <c:pt idx="20">
                  <c:v>262.42</c:v>
                </c:pt>
                <c:pt idx="21">
                  <c:v>234.84</c:v>
                </c:pt>
                <c:pt idx="22">
                  <c:v>224.74</c:v>
                </c:pt>
                <c:pt idx="23">
                  <c:v>217.52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896432"/>
        <c:axId val="438896040"/>
      </c:lineChart>
      <c:catAx>
        <c:axId val="438895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95648"/>
        <c:crosses val="autoZero"/>
        <c:auto val="1"/>
        <c:lblAlgn val="ctr"/>
        <c:lblOffset val="100"/>
        <c:noMultiLvlLbl val="0"/>
      </c:catAx>
      <c:valAx>
        <c:axId val="438895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95256"/>
        <c:crosses val="autoZero"/>
        <c:crossBetween val="between"/>
      </c:valAx>
      <c:valAx>
        <c:axId val="438896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96432"/>
        <c:crosses val="max"/>
        <c:crossBetween val="between"/>
      </c:valAx>
      <c:catAx>
        <c:axId val="438896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896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110.38800000000001</v>
      </c>
      <c r="O4" s="18">
        <v>75.592999999999989</v>
      </c>
      <c r="P4" s="18">
        <v>85.915000000000006</v>
      </c>
      <c r="Q4" s="18">
        <v>31.766999999999999</v>
      </c>
      <c r="R4" s="18">
        <v>30.652000000000001</v>
      </c>
      <c r="S4" s="18">
        <v>30.957000000000001</v>
      </c>
      <c r="T4" s="18">
        <v>36.067999999999998</v>
      </c>
      <c r="U4" s="18">
        <v>190.00000000000006</v>
      </c>
      <c r="V4" s="18">
        <v>87.21899999999998</v>
      </c>
      <c r="W4" s="18">
        <v>33.077999999999989</v>
      </c>
      <c r="X4" s="18">
        <v>30.571000000000002</v>
      </c>
      <c r="Y4" s="18">
        <v>54.42</v>
      </c>
      <c r="Z4" s="19"/>
      <c r="AA4" s="20">
        <f>SUM(B4:Z4)</f>
        <v>796.62799999999993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187.89</v>
      </c>
      <c r="O7" s="28">
        <v>142.84</v>
      </c>
      <c r="P7" s="28">
        <v>126.02</v>
      </c>
      <c r="Q7" s="28">
        <v>171.56</v>
      </c>
      <c r="R7" s="28">
        <v>217.93</v>
      </c>
      <c r="S7" s="28">
        <v>172.3</v>
      </c>
      <c r="T7" s="28">
        <v>190.7</v>
      </c>
      <c r="U7" s="28">
        <v>223.23</v>
      </c>
      <c r="V7" s="28">
        <v>262.42</v>
      </c>
      <c r="W7" s="28">
        <v>234.84</v>
      </c>
      <c r="X7" s="28">
        <v>224.74</v>
      </c>
      <c r="Y7" s="28">
        <v>217.52</v>
      </c>
      <c r="Z7" s="29"/>
      <c r="AA7" s="30">
        <f>IF(SUM(B7:Z7)&lt;&gt;0,AVERAGEIF(B7:Z7,"&lt;&gt;"""),"")</f>
        <v>197.66583333333335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103</v>
      </c>
      <c r="V12" s="52">
        <v>29.442</v>
      </c>
      <c r="W12" s="52"/>
      <c r="X12" s="52"/>
      <c r="Y12" s="52"/>
      <c r="Z12" s="53"/>
      <c r="AA12" s="54">
        <f t="shared" si="0"/>
        <v>132.44200000000001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84.15</v>
      </c>
      <c r="O14" s="57">
        <v>7.1999999999999995E-2</v>
      </c>
      <c r="P14" s="57">
        <v>1.7150000000000001</v>
      </c>
      <c r="Q14" s="57">
        <v>6.9069999999999991</v>
      </c>
      <c r="R14" s="57">
        <v>1.7939999999999998</v>
      </c>
      <c r="S14" s="57">
        <v>1.651</v>
      </c>
      <c r="T14" s="57">
        <v>1.9489999999999998</v>
      </c>
      <c r="U14" s="57">
        <v>52.535000000000004</v>
      </c>
      <c r="V14" s="57">
        <v>25.655000000000001</v>
      </c>
      <c r="W14" s="57">
        <v>2.0230000000000001</v>
      </c>
      <c r="X14" s="57">
        <v>2.153</v>
      </c>
      <c r="Y14" s="57">
        <v>29.868000000000002</v>
      </c>
      <c r="Z14" s="58"/>
      <c r="AA14" s="59">
        <f t="shared" si="0"/>
        <v>210.47199999999998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84.15</v>
      </c>
      <c r="O16" s="62">
        <f t="shared" si="1"/>
        <v>7.1999999999999995E-2</v>
      </c>
      <c r="P16" s="62">
        <f t="shared" si="1"/>
        <v>1.7150000000000001</v>
      </c>
      <c r="Q16" s="62">
        <f t="shared" si="1"/>
        <v>6.9069999999999991</v>
      </c>
      <c r="R16" s="62">
        <f t="shared" si="1"/>
        <v>1.7939999999999998</v>
      </c>
      <c r="S16" s="62">
        <f t="shared" si="1"/>
        <v>1.651</v>
      </c>
      <c r="T16" s="62">
        <f t="shared" si="1"/>
        <v>1.9489999999999998</v>
      </c>
      <c r="U16" s="62">
        <f t="shared" si="1"/>
        <v>155.535</v>
      </c>
      <c r="V16" s="62">
        <f t="shared" si="1"/>
        <v>55.097000000000001</v>
      </c>
      <c r="W16" s="62">
        <f t="shared" si="1"/>
        <v>2.0230000000000001</v>
      </c>
      <c r="X16" s="62">
        <f t="shared" si="1"/>
        <v>2.153</v>
      </c>
      <c r="Y16" s="62">
        <f t="shared" si="1"/>
        <v>29.868000000000002</v>
      </c>
      <c r="Z16" s="63" t="str">
        <f t="shared" si="1"/>
        <v/>
      </c>
      <c r="AA16" s="64">
        <f>SUM(AA10:AA15)</f>
        <v>342.91399999999999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10.608000000000001</v>
      </c>
      <c r="O20" s="77">
        <v>10.605</v>
      </c>
      <c r="P20" s="77"/>
      <c r="Q20" s="77">
        <v>10.38</v>
      </c>
      <c r="R20" s="77">
        <v>10.368</v>
      </c>
      <c r="S20" s="77">
        <v>10.489000000000001</v>
      </c>
      <c r="T20" s="77">
        <v>10.34</v>
      </c>
      <c r="U20" s="77">
        <v>10.29</v>
      </c>
      <c r="V20" s="77">
        <v>10.087999999999999</v>
      </c>
      <c r="W20" s="77">
        <v>9.8770000000000007</v>
      </c>
      <c r="X20" s="77">
        <v>9.5739999999999998</v>
      </c>
      <c r="Y20" s="77">
        <v>9.5980000000000008</v>
      </c>
      <c r="Z20" s="78"/>
      <c r="AA20" s="79">
        <f t="shared" si="2"/>
        <v>112.217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15.63</v>
      </c>
      <c r="O21" s="81">
        <v>15.516</v>
      </c>
      <c r="P21" s="81"/>
      <c r="Q21" s="81">
        <v>14.48</v>
      </c>
      <c r="R21" s="81">
        <v>18.489999999999998</v>
      </c>
      <c r="S21" s="81">
        <v>18.817000000000004</v>
      </c>
      <c r="T21" s="81">
        <v>23.779000000000003</v>
      </c>
      <c r="U21" s="81">
        <v>24.175000000000001</v>
      </c>
      <c r="V21" s="81">
        <v>22.034000000000002</v>
      </c>
      <c r="W21" s="81">
        <v>21.178000000000001</v>
      </c>
      <c r="X21" s="81">
        <v>18.844000000000005</v>
      </c>
      <c r="Y21" s="81">
        <v>14.954000000000001</v>
      </c>
      <c r="Z21" s="78"/>
      <c r="AA21" s="79">
        <f t="shared" si="2"/>
        <v>207.89700000000002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26.238</v>
      </c>
      <c r="O25" s="88">
        <f t="shared" si="3"/>
        <v>26.121000000000002</v>
      </c>
      <c r="P25" s="88">
        <f t="shared" si="3"/>
        <v>0</v>
      </c>
      <c r="Q25" s="88">
        <f t="shared" si="3"/>
        <v>24.86</v>
      </c>
      <c r="R25" s="88">
        <f t="shared" si="3"/>
        <v>28.857999999999997</v>
      </c>
      <c r="S25" s="88">
        <f t="shared" si="3"/>
        <v>29.306000000000004</v>
      </c>
      <c r="T25" s="88">
        <f t="shared" si="3"/>
        <v>34.119</v>
      </c>
      <c r="U25" s="88">
        <f t="shared" si="3"/>
        <v>34.465000000000003</v>
      </c>
      <c r="V25" s="88">
        <f t="shared" si="3"/>
        <v>32.122</v>
      </c>
      <c r="W25" s="88">
        <f t="shared" si="3"/>
        <v>31.055</v>
      </c>
      <c r="X25" s="88">
        <f t="shared" si="3"/>
        <v>28.418000000000006</v>
      </c>
      <c r="Y25" s="88">
        <f t="shared" si="3"/>
        <v>24.552</v>
      </c>
      <c r="Z25" s="89" t="str">
        <f t="shared" si="3"/>
        <v/>
      </c>
      <c r="AA25" s="90">
        <f>SUM(AA19:AA24)</f>
        <v>320.11400000000003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110.38800000000001</v>
      </c>
      <c r="O29" s="77">
        <v>26.193000000000001</v>
      </c>
      <c r="P29" s="77">
        <v>1.7150000000000001</v>
      </c>
      <c r="Q29" s="77">
        <v>31.766999999999999</v>
      </c>
      <c r="R29" s="77">
        <v>30.652000000000001</v>
      </c>
      <c r="S29" s="77">
        <v>30.957000000000001</v>
      </c>
      <c r="T29" s="77">
        <v>36.067999999999998</v>
      </c>
      <c r="U29" s="77">
        <v>190</v>
      </c>
      <c r="V29" s="77">
        <v>87.218999999999994</v>
      </c>
      <c r="W29" s="77">
        <v>33.078000000000003</v>
      </c>
      <c r="X29" s="77">
        <v>30.571000000000002</v>
      </c>
      <c r="Y29" s="77">
        <v>54.42</v>
      </c>
      <c r="Z29" s="78"/>
      <c r="AA29" s="79">
        <f>SUM(B29:Z29)</f>
        <v>663.02800000000002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110.38800000000001</v>
      </c>
      <c r="O31" s="62">
        <f t="shared" si="4"/>
        <v>26.193000000000001</v>
      </c>
      <c r="P31" s="62">
        <f t="shared" si="4"/>
        <v>1.7150000000000001</v>
      </c>
      <c r="Q31" s="62">
        <f t="shared" si="4"/>
        <v>31.766999999999999</v>
      </c>
      <c r="R31" s="62">
        <f t="shared" si="4"/>
        <v>30.652000000000001</v>
      </c>
      <c r="S31" s="62">
        <f t="shared" si="4"/>
        <v>30.957000000000001</v>
      </c>
      <c r="T31" s="62">
        <f t="shared" si="4"/>
        <v>36.067999999999998</v>
      </c>
      <c r="U31" s="62">
        <f t="shared" si="4"/>
        <v>190</v>
      </c>
      <c r="V31" s="62">
        <f t="shared" si="4"/>
        <v>87.218999999999994</v>
      </c>
      <c r="W31" s="62">
        <f t="shared" si="4"/>
        <v>33.078000000000003</v>
      </c>
      <c r="X31" s="62">
        <f t="shared" si="4"/>
        <v>30.571000000000002</v>
      </c>
      <c r="Y31" s="62">
        <f t="shared" si="4"/>
        <v>54.42</v>
      </c>
      <c r="Z31" s="63" t="str">
        <f t="shared" si="4"/>
        <v/>
      </c>
      <c r="AA31" s="64">
        <f>SUM(AA28:AA30)</f>
        <v>663.02800000000002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49.4</v>
      </c>
      <c r="P38" s="99">
        <v>84.2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133.6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49.4</v>
      </c>
      <c r="P39" s="88">
        <f t="shared" si="6"/>
        <v>84.2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49.4</v>
      </c>
      <c r="P46" s="99">
        <v>84.2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49.4</v>
      </c>
      <c r="P48" s="88">
        <f t="shared" si="8"/>
        <v>84.2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110.38800000000001</v>
      </c>
      <c r="O51" s="88">
        <f t="shared" si="10"/>
        <v>75.593000000000004</v>
      </c>
      <c r="P51" s="88">
        <f t="shared" si="10"/>
        <v>85.915000000000006</v>
      </c>
      <c r="Q51" s="88">
        <f t="shared" si="10"/>
        <v>31.766999999999999</v>
      </c>
      <c r="R51" s="88">
        <f t="shared" si="10"/>
        <v>30.651999999999997</v>
      </c>
      <c r="S51" s="88">
        <f t="shared" si="10"/>
        <v>30.957000000000004</v>
      </c>
      <c r="T51" s="88">
        <f t="shared" si="10"/>
        <v>36.067999999999998</v>
      </c>
      <c r="U51" s="88">
        <f t="shared" si="10"/>
        <v>190</v>
      </c>
      <c r="V51" s="88">
        <f t="shared" si="10"/>
        <v>87.218999999999994</v>
      </c>
      <c r="W51" s="88">
        <f t="shared" si="10"/>
        <v>33.078000000000003</v>
      </c>
      <c r="X51" s="88">
        <f t="shared" si="10"/>
        <v>30.571000000000005</v>
      </c>
      <c r="Y51" s="88">
        <f t="shared" si="10"/>
        <v>54.42</v>
      </c>
      <c r="Z51" s="89" t="str">
        <f t="shared" si="10"/>
        <v/>
      </c>
      <c r="AA51" s="105">
        <f>SUM(B51:Z51)</f>
        <v>796.62799999999993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110.36800000000001</v>
      </c>
      <c r="O4" s="18">
        <v>75.564999999999998</v>
      </c>
      <c r="P4" s="18">
        <v>85.940000000000012</v>
      </c>
      <c r="Q4" s="18">
        <v>31.767000000000003</v>
      </c>
      <c r="R4" s="18">
        <v>30.652000000000001</v>
      </c>
      <c r="S4" s="18">
        <v>30.957000000000001</v>
      </c>
      <c r="T4" s="18">
        <v>36.098999999999997</v>
      </c>
      <c r="U4" s="18">
        <v>189.971</v>
      </c>
      <c r="V4" s="18">
        <v>87.2</v>
      </c>
      <c r="W4" s="18">
        <v>33.078000000000003</v>
      </c>
      <c r="X4" s="18">
        <v>30.571000000000002</v>
      </c>
      <c r="Y4" s="18">
        <v>54.371000000000002</v>
      </c>
      <c r="Z4" s="19"/>
      <c r="AA4" s="20">
        <f>SUM(B4:Z4)</f>
        <v>796.53899999999999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187.89</v>
      </c>
      <c r="O7" s="28">
        <v>142.84</v>
      </c>
      <c r="P7" s="28">
        <v>126.02</v>
      </c>
      <c r="Q7" s="28">
        <v>171.56</v>
      </c>
      <c r="R7" s="28">
        <v>217.93</v>
      </c>
      <c r="S7" s="28">
        <v>172.3</v>
      </c>
      <c r="T7" s="28">
        <v>190.7</v>
      </c>
      <c r="U7" s="28">
        <v>223.23</v>
      </c>
      <c r="V7" s="28">
        <v>262.42</v>
      </c>
      <c r="W7" s="28">
        <v>234.84</v>
      </c>
      <c r="X7" s="28">
        <v>224.74</v>
      </c>
      <c r="Y7" s="28">
        <v>217.52</v>
      </c>
      <c r="Z7" s="29"/>
      <c r="AA7" s="30">
        <f>IF(SUM(B7:Z7)&lt;&gt;0,AVERAGEIF(B7:Z7,"&lt;&gt;"""),"")</f>
        <v>197.66583333333335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3.2669999999999999</v>
      </c>
      <c r="O14" s="57">
        <v>52.616999999999997</v>
      </c>
      <c r="P14" s="57">
        <v>65.051999999999992</v>
      </c>
      <c r="Q14" s="57">
        <v>20.673999999999999</v>
      </c>
      <c r="R14" s="57">
        <v>25.652000000000001</v>
      </c>
      <c r="S14" s="57">
        <v>25.957000000000001</v>
      </c>
      <c r="T14" s="57">
        <v>20.698999999999998</v>
      </c>
      <c r="U14" s="57">
        <v>1.3999999999999999E-2</v>
      </c>
      <c r="V14" s="57"/>
      <c r="W14" s="57">
        <v>33.078000000000003</v>
      </c>
      <c r="X14" s="57">
        <v>30.571000000000002</v>
      </c>
      <c r="Y14" s="57"/>
      <c r="Z14" s="58"/>
      <c r="AA14" s="59">
        <f t="shared" si="0"/>
        <v>277.58100000000002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3.2669999999999999</v>
      </c>
      <c r="O16" s="62">
        <f t="shared" si="1"/>
        <v>52.616999999999997</v>
      </c>
      <c r="P16" s="62">
        <f t="shared" si="1"/>
        <v>65.051999999999992</v>
      </c>
      <c r="Q16" s="62">
        <f t="shared" si="1"/>
        <v>20.673999999999999</v>
      </c>
      <c r="R16" s="62">
        <f t="shared" si="1"/>
        <v>25.652000000000001</v>
      </c>
      <c r="S16" s="62">
        <f t="shared" si="1"/>
        <v>25.957000000000001</v>
      </c>
      <c r="T16" s="62">
        <f t="shared" si="1"/>
        <v>20.698999999999998</v>
      </c>
      <c r="U16" s="62">
        <f t="shared" si="1"/>
        <v>1.3999999999999999E-2</v>
      </c>
      <c r="V16" s="62">
        <f t="shared" si="1"/>
        <v>0</v>
      </c>
      <c r="W16" s="62">
        <f t="shared" si="1"/>
        <v>33.078000000000003</v>
      </c>
      <c r="X16" s="62">
        <f t="shared" si="1"/>
        <v>30.571000000000002</v>
      </c>
      <c r="Y16" s="62">
        <f t="shared" si="1"/>
        <v>0</v>
      </c>
      <c r="Z16" s="63" t="str">
        <f t="shared" si="1"/>
        <v/>
      </c>
      <c r="AA16" s="64">
        <f>SUM(AA10:AA15)</f>
        <v>277.58100000000002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</v>
      </c>
      <c r="P20" s="77">
        <v>5</v>
      </c>
      <c r="Q20" s="77">
        <v>5</v>
      </c>
      <c r="R20" s="77">
        <v>5</v>
      </c>
      <c r="S20" s="77">
        <v>5</v>
      </c>
      <c r="T20" s="77">
        <v>5</v>
      </c>
      <c r="U20" s="77">
        <v>5</v>
      </c>
      <c r="V20" s="77"/>
      <c r="W20" s="77"/>
      <c r="X20" s="77"/>
      <c r="Y20" s="77">
        <v>5</v>
      </c>
      <c r="Z20" s="78"/>
      <c r="AA20" s="79">
        <f t="shared" si="2"/>
        <v>40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17.700999999999997</v>
      </c>
      <c r="O21" s="81">
        <v>17.947999999999997</v>
      </c>
      <c r="P21" s="81">
        <v>15.888</v>
      </c>
      <c r="Q21" s="81">
        <v>6.0929999999999991</v>
      </c>
      <c r="R21" s="81"/>
      <c r="S21" s="81"/>
      <c r="T21" s="81"/>
      <c r="U21" s="81">
        <v>0.157</v>
      </c>
      <c r="V21" s="81"/>
      <c r="W21" s="81"/>
      <c r="X21" s="81"/>
      <c r="Y21" s="81">
        <v>8.8709999999999987</v>
      </c>
      <c r="Z21" s="78"/>
      <c r="AA21" s="79">
        <f t="shared" si="2"/>
        <v>66.657999999999987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17.700999999999997</v>
      </c>
      <c r="O25" s="88">
        <f t="shared" si="3"/>
        <v>22.947999999999997</v>
      </c>
      <c r="P25" s="88">
        <f t="shared" si="3"/>
        <v>20.887999999999998</v>
      </c>
      <c r="Q25" s="88">
        <f t="shared" si="3"/>
        <v>11.093</v>
      </c>
      <c r="R25" s="88">
        <f t="shared" si="3"/>
        <v>5</v>
      </c>
      <c r="S25" s="88">
        <f t="shared" si="3"/>
        <v>5</v>
      </c>
      <c r="T25" s="88">
        <f t="shared" si="3"/>
        <v>5</v>
      </c>
      <c r="U25" s="88">
        <f t="shared" si="3"/>
        <v>5.157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13.870999999999999</v>
      </c>
      <c r="Z25" s="89">
        <f t="shared" si="3"/>
        <v>0</v>
      </c>
      <c r="AA25" s="90">
        <f t="shared" si="3"/>
        <v>106.65799999999999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20.968</v>
      </c>
      <c r="O29" s="77">
        <v>75.564999999999998</v>
      </c>
      <c r="P29" s="77">
        <v>85.94</v>
      </c>
      <c r="Q29" s="77">
        <v>31.766999999999999</v>
      </c>
      <c r="R29" s="77">
        <v>30.652000000000001</v>
      </c>
      <c r="S29" s="77">
        <v>30.957000000000001</v>
      </c>
      <c r="T29" s="77">
        <v>25.699000000000002</v>
      </c>
      <c r="U29" s="77">
        <v>5.1710000000000003</v>
      </c>
      <c r="V29" s="77"/>
      <c r="W29" s="77">
        <v>33.078000000000003</v>
      </c>
      <c r="X29" s="77">
        <v>30.571000000000002</v>
      </c>
      <c r="Y29" s="77">
        <v>13.871</v>
      </c>
      <c r="Z29" s="78"/>
      <c r="AA29" s="79">
        <f>SUM(B29:Z29)</f>
        <v>384.23900000000003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20.968</v>
      </c>
      <c r="O31" s="62">
        <f t="shared" si="4"/>
        <v>75.564999999999998</v>
      </c>
      <c r="P31" s="62">
        <f t="shared" si="4"/>
        <v>85.94</v>
      </c>
      <c r="Q31" s="62">
        <f t="shared" si="4"/>
        <v>31.766999999999999</v>
      </c>
      <c r="R31" s="62">
        <f t="shared" si="4"/>
        <v>30.652000000000001</v>
      </c>
      <c r="S31" s="62">
        <f t="shared" si="4"/>
        <v>30.957000000000001</v>
      </c>
      <c r="T31" s="62">
        <f t="shared" si="4"/>
        <v>25.699000000000002</v>
      </c>
      <c r="U31" s="62">
        <f t="shared" si="4"/>
        <v>5.1710000000000003</v>
      </c>
      <c r="V31" s="62">
        <f t="shared" si="4"/>
        <v>0</v>
      </c>
      <c r="W31" s="62">
        <f t="shared" si="4"/>
        <v>33.078000000000003</v>
      </c>
      <c r="X31" s="62">
        <f t="shared" si="4"/>
        <v>30.571000000000002</v>
      </c>
      <c r="Y31" s="62">
        <f t="shared" si="4"/>
        <v>13.871</v>
      </c>
      <c r="Z31" s="63">
        <f t="shared" si="4"/>
        <v>0</v>
      </c>
      <c r="AA31" s="64">
        <f t="shared" si="4"/>
        <v>384.23900000000003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89.4</v>
      </c>
      <c r="O38" s="99"/>
      <c r="P38" s="99"/>
      <c r="Q38" s="99"/>
      <c r="R38" s="99"/>
      <c r="S38" s="99"/>
      <c r="T38" s="99">
        <v>10.4</v>
      </c>
      <c r="U38" s="99">
        <v>184.8</v>
      </c>
      <c r="V38" s="99">
        <v>87.2</v>
      </c>
      <c r="W38" s="99"/>
      <c r="X38" s="99"/>
      <c r="Y38" s="99">
        <v>40.5</v>
      </c>
      <c r="Z38" s="100"/>
      <c r="AA38" s="79">
        <f t="shared" si="5"/>
        <v>412.3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89.4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10.4</v>
      </c>
      <c r="U39" s="88">
        <f t="shared" si="6"/>
        <v>184.8</v>
      </c>
      <c r="V39" s="88">
        <f t="shared" si="6"/>
        <v>87.2</v>
      </c>
      <c r="W39" s="88">
        <f t="shared" si="6"/>
        <v>0</v>
      </c>
      <c r="X39" s="88">
        <f t="shared" si="6"/>
        <v>0</v>
      </c>
      <c r="Y39" s="88">
        <f t="shared" si="6"/>
        <v>40.5</v>
      </c>
      <c r="Z39" s="89">
        <f t="shared" si="6"/>
        <v>0</v>
      </c>
      <c r="AA39" s="90">
        <f t="shared" si="5"/>
        <v>412.3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89.4</v>
      </c>
      <c r="O46" s="99"/>
      <c r="P46" s="99"/>
      <c r="Q46" s="99"/>
      <c r="R46" s="99"/>
      <c r="S46" s="99"/>
      <c r="T46" s="99">
        <v>10.4</v>
      </c>
      <c r="U46" s="99">
        <v>184.8</v>
      </c>
      <c r="V46" s="99">
        <v>87.2</v>
      </c>
      <c r="W46" s="99"/>
      <c r="X46" s="99"/>
      <c r="Y46" s="99">
        <v>40.5</v>
      </c>
      <c r="Z46" s="100"/>
      <c r="AA46" s="79">
        <f t="shared" si="7"/>
        <v>412.3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89.4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10.4</v>
      </c>
      <c r="U48" s="88">
        <f t="shared" si="8"/>
        <v>184.8</v>
      </c>
      <c r="V48" s="88">
        <f t="shared" si="8"/>
        <v>87.2</v>
      </c>
      <c r="W48" s="88">
        <f t="shared" si="8"/>
        <v>0</v>
      </c>
      <c r="X48" s="88">
        <f t="shared" si="8"/>
        <v>0</v>
      </c>
      <c r="Y48" s="88">
        <f t="shared" si="8"/>
        <v>40.5</v>
      </c>
      <c r="Z48" s="89">
        <f t="shared" si="8"/>
        <v>0</v>
      </c>
      <c r="AA48" s="90">
        <f t="shared" si="7"/>
        <v>412.3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110.36799999999999</v>
      </c>
      <c r="O51" s="88">
        <f t="shared" si="10"/>
        <v>75.564999999999998</v>
      </c>
      <c r="P51" s="88">
        <f t="shared" si="10"/>
        <v>85.94</v>
      </c>
      <c r="Q51" s="88">
        <f t="shared" si="10"/>
        <v>31.766999999999999</v>
      </c>
      <c r="R51" s="88">
        <f t="shared" si="10"/>
        <v>30.652000000000001</v>
      </c>
      <c r="S51" s="88">
        <f t="shared" si="10"/>
        <v>30.957000000000001</v>
      </c>
      <c r="T51" s="88">
        <f t="shared" si="10"/>
        <v>36.098999999999997</v>
      </c>
      <c r="U51" s="88">
        <f t="shared" si="10"/>
        <v>189.971</v>
      </c>
      <c r="V51" s="88">
        <f t="shared" si="10"/>
        <v>87.2</v>
      </c>
      <c r="W51" s="88">
        <f t="shared" si="10"/>
        <v>33.078000000000003</v>
      </c>
      <c r="X51" s="88">
        <f t="shared" si="10"/>
        <v>30.571000000000002</v>
      </c>
      <c r="Y51" s="88">
        <f t="shared" si="10"/>
        <v>54.370999999999995</v>
      </c>
      <c r="Z51" s="89">
        <f t="shared" si="10"/>
        <v>0</v>
      </c>
      <c r="AA51" s="105">
        <f>SUM(B51:Z51)</f>
        <v>796.53899999999999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89.4</v>
      </c>
      <c r="O4" s="18">
        <v>-49.4</v>
      </c>
      <c r="P4" s="18">
        <v>-84.2</v>
      </c>
      <c r="Q4" s="18"/>
      <c r="R4" s="18"/>
      <c r="S4" s="18"/>
      <c r="T4" s="18">
        <v>10.4</v>
      </c>
      <c r="U4" s="18">
        <v>184.8</v>
      </c>
      <c r="V4" s="18">
        <v>87.2</v>
      </c>
      <c r="W4" s="18"/>
      <c r="X4" s="18"/>
      <c r="Y4" s="18">
        <v>40.5</v>
      </c>
      <c r="Z4" s="19"/>
      <c r="AA4" s="112">
        <f>SUM(B4:Z4)</f>
        <v>278.7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187.89</v>
      </c>
      <c r="O7" s="118">
        <v>142.84</v>
      </c>
      <c r="P7" s="118">
        <v>126.02</v>
      </c>
      <c r="Q7" s="118">
        <v>171.56</v>
      </c>
      <c r="R7" s="118">
        <v>217.93</v>
      </c>
      <c r="S7" s="118">
        <v>172.3</v>
      </c>
      <c r="T7" s="118">
        <v>190.7</v>
      </c>
      <c r="U7" s="118">
        <v>223.23</v>
      </c>
      <c r="V7" s="118">
        <v>262.42</v>
      </c>
      <c r="W7" s="118">
        <v>234.84</v>
      </c>
      <c r="X7" s="118">
        <v>224.74</v>
      </c>
      <c r="Y7" s="118">
        <v>217.52</v>
      </c>
      <c r="Z7" s="119"/>
      <c r="AA7" s="120">
        <f>IF(SUM(B7:Z7)&lt;&gt;0,AVERAGEIF(B7:Z7,"&lt;&gt;"""),"")</f>
        <v>197.66583333333335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49.4</v>
      </c>
      <c r="P15" s="134">
        <v>84.2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133.6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49.4</v>
      </c>
      <c r="P16" s="136">
        <f t="shared" si="1"/>
        <v>84.2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89.4</v>
      </c>
      <c r="O23" s="134"/>
      <c r="P23" s="134"/>
      <c r="Q23" s="134"/>
      <c r="R23" s="134"/>
      <c r="S23" s="134"/>
      <c r="T23" s="134">
        <v>10.4</v>
      </c>
      <c r="U23" s="134">
        <v>184.8</v>
      </c>
      <c r="V23" s="134">
        <v>87.2</v>
      </c>
      <c r="W23" s="134"/>
      <c r="X23" s="134"/>
      <c r="Y23" s="134">
        <v>40.5</v>
      </c>
      <c r="Z23" s="132"/>
      <c r="AA23" s="133">
        <f t="shared" si="2"/>
        <v>412.3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89.4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10.4</v>
      </c>
      <c r="U24" s="136">
        <f t="shared" si="3"/>
        <v>184.8</v>
      </c>
      <c r="V24" s="136">
        <f t="shared" si="3"/>
        <v>87.2</v>
      </c>
      <c r="W24" s="136">
        <f t="shared" si="3"/>
        <v>0</v>
      </c>
      <c r="X24" s="136">
        <f t="shared" si="3"/>
        <v>0</v>
      </c>
      <c r="Y24" s="136">
        <f t="shared" si="3"/>
        <v>40.5</v>
      </c>
      <c r="Z24" s="137" t="str">
        <f t="shared" si="3"/>
        <v/>
      </c>
      <c r="AA24" s="90">
        <f t="shared" si="2"/>
        <v>412.3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2022-05-22T08:23:04Z</dcterms:created>
  <dcterms:modified xsi:type="dcterms:W3CDTF">2022-05-22T08:23:05Z</dcterms:modified>
</cp:coreProperties>
</file>