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<sst xmlns="http://schemas.openxmlformats.org/spreadsheetml/2006/main" count="117" uniqueCount="53">
  <si>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20/05/2022 11:17:52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</si>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</sst>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13.625999999999999</c:v>
                </c:pt>
                <c:pt idx="18">
                  <c:v>43.314</c:v>
                </c:pt>
                <c:pt idx="21">
                  <c:v>12.887</c:v>
                </c:pt>
                <c:pt idx="22">
                  <c:v>25.15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15.7</c:v>
                </c:pt>
                <c:pt idx="13">
                  <c:v>0</c:v>
                </c:pt>
                <c:pt idx="14">
                  <c:v>0</c:v>
                </c:pt>
                <c:pt idx="15">
                  <c:v>67.7</c:v>
                </c:pt>
                <c:pt idx="16">
                  <c:v>84.1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6.6000000000000003E-2</c:v>
                </c:pt>
                <c:pt idx="13">
                  <c:v>1.9159999999999997</c:v>
                </c:pt>
                <c:pt idx="14">
                  <c:v>2.4379999999999997</c:v>
                </c:pt>
                <c:pt idx="15">
                  <c:v>4.1999999999999996E-2</c:v>
                </c:pt>
                <c:pt idx="16">
                  <c:v>8.0000000000000002E-3</c:v>
                </c:pt>
                <c:pt idx="17">
                  <c:v>3.0030000000000001</c:v>
                </c:pt>
                <c:pt idx="18">
                  <c:v>1E-3</c:v>
                </c:pt>
                <c:pt idx="23">
                  <c:v>1.53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26.157</c:v>
                </c:pt>
                <c:pt idx="20">
                  <c:v>36.151000000000003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2790136"/>
        <c:axId val="292790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38.326000000000001</c:v>
                </c:pt>
                <c:pt idx="13">
                  <c:v>24.295999999999999</c:v>
                </c:pt>
                <c:pt idx="14">
                  <c:v>24.018999999999998</c:v>
                </c:pt>
                <c:pt idx="15">
                  <c:v>86.983999999999995</c:v>
                </c:pt>
                <c:pt idx="16">
                  <c:v>99.02</c:v>
                </c:pt>
                <c:pt idx="17">
                  <c:v>37.947000000000003</c:v>
                </c:pt>
                <c:pt idx="18">
                  <c:v>66.759999999999991</c:v>
                </c:pt>
                <c:pt idx="19">
                  <c:v>50.017999999999994</c:v>
                </c:pt>
                <c:pt idx="20">
                  <c:v>65.417000000000002</c:v>
                </c:pt>
                <c:pt idx="21">
                  <c:v>40.345999999999997</c:v>
                </c:pt>
                <c:pt idx="22">
                  <c:v>47.452999999999996</c:v>
                </c:pt>
                <c:pt idx="23">
                  <c:v>111.69700000000002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790136"/>
        <c:axId val="292790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194.6</c:v>
                </c:pt>
                <c:pt idx="13">
                  <c:v>171.13</c:v>
                </c:pt>
                <c:pt idx="14">
                  <c:v>139</c:v>
                </c:pt>
                <c:pt idx="15">
                  <c:v>188</c:v>
                </c:pt>
                <c:pt idx="16">
                  <c:v>192</c:v>
                </c:pt>
                <c:pt idx="17">
                  <c:v>198</c:v>
                </c:pt>
                <c:pt idx="18">
                  <c:v>216.17</c:v>
                </c:pt>
                <c:pt idx="19">
                  <c:v>217.9</c:v>
                </c:pt>
                <c:pt idx="20">
                  <c:v>219.48</c:v>
                </c:pt>
                <c:pt idx="21">
                  <c:v>210</c:v>
                </c:pt>
                <c:pt idx="22">
                  <c:v>201.03</c:v>
                </c:pt>
                <c:pt idx="23">
                  <c:v>205.04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791312"/>
        <c:axId val="292790920"/>
      </c:lineChart>
      <c:catAx>
        <c:axId val="292790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790528"/>
        <c:crosses val="autoZero"/>
        <c:auto val="1"/>
        <c:lblAlgn val="ctr"/>
        <c:lblOffset val="100"/>
        <c:noMultiLvlLbl val="0"/>
      </c:catAx>
      <c:valAx>
        <c:axId val="29279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790136"/>
        <c:crosses val="autoZero"/>
        <c:crossBetween val="between"/>
      </c:valAx>
      <c:valAx>
        <c:axId val="292790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791312"/>
        <c:crosses val="max"/>
        <c:crossBetween val="between"/>
      </c:valAx>
      <c:catAx>
        <c:axId val="292791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2790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38.330999999999996</v>
      </c>
      <c r="O4" s="18">
        <v>24.296000000000003</v>
      </c>
      <c r="P4" s="18">
        <v>24.019000000000005</v>
      </c>
      <c r="Q4" s="18">
        <v>86.995000000000005</v>
      </c>
      <c r="R4" s="18">
        <v>99.025999999999996</v>
      </c>
      <c r="S4" s="18">
        <v>37.946999999999996</v>
      </c>
      <c r="T4" s="18">
        <v>66.760000000000005</v>
      </c>
      <c r="U4" s="18">
        <v>50.018000000000001</v>
      </c>
      <c r="V4" s="18">
        <v>65.417000000000002</v>
      </c>
      <c r="W4" s="18">
        <v>40.345999999999997</v>
      </c>
      <c r="X4" s="18">
        <v>47.452999999999996</v>
      </c>
      <c r="Y4" s="18">
        <v>111.67500000000001</v>
      </c>
      <c r="Z4" s="19"/>
      <c r="AA4" s="20">
        <f>SUM(B4:Z4)</f>
        <v>692.28300000000013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194.6</v>
      </c>
      <c r="O7" s="28">
        <v>171.13</v>
      </c>
      <c r="P7" s="28">
        <v>139</v>
      </c>
      <c r="Q7" s="28">
        <v>188</v>
      </c>
      <c r="R7" s="28">
        <v>192</v>
      </c>
      <c r="S7" s="28">
        <v>198</v>
      </c>
      <c r="T7" s="28">
        <v>216.17</v>
      </c>
      <c r="U7" s="28">
        <v>217.9</v>
      </c>
      <c r="V7" s="28">
        <v>219.48</v>
      </c>
      <c r="W7" s="28">
        <v>210</v>
      </c>
      <c r="X7" s="28">
        <v>201.03</v>
      </c>
      <c r="Y7" s="28">
        <v>205.04</v>
      </c>
      <c r="Z7" s="29"/>
      <c r="AA7" s="30">
        <f>IF(SUM(B7:Z7)&lt;&gt;0,AVERAGEIF(B7:Z7,"&lt;&gt;"""),"")</f>
        <v>196.0291666666667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13.625999999999999</v>
      </c>
      <c r="T12" s="52">
        <v>43.314</v>
      </c>
      <c r="U12" s="52"/>
      <c r="V12" s="52"/>
      <c r="W12" s="52">
        <v>12.887</v>
      </c>
      <c r="X12" s="52">
        <v>25.15</v>
      </c>
      <c r="Y12" s="52"/>
      <c r="Z12" s="53"/>
      <c r="AA12" s="54">
        <f t="shared" si="0"/>
        <v>94.977000000000004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26.157</v>
      </c>
      <c r="V13" s="52">
        <v>36.151000000000003</v>
      </c>
      <c r="W13" s="52"/>
      <c r="X13" s="52"/>
      <c r="Y13" s="52"/>
      <c r="Z13" s="53"/>
      <c r="AA13" s="54">
        <f t="shared" si="0"/>
        <v>62.308000000000007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6.6000000000000003E-2</v>
      </c>
      <c r="O14" s="57">
        <v>1.9159999999999997</v>
      </c>
      <c r="P14" s="57">
        <v>2.4379999999999997</v>
      </c>
      <c r="Q14" s="57">
        <v>4.1999999999999996E-2</v>
      </c>
      <c r="R14" s="57">
        <v>8.0000000000000002E-3</v>
      </c>
      <c r="S14" s="57">
        <v>3.0030000000000001</v>
      </c>
      <c r="T14" s="57">
        <v>1E-3</v>
      </c>
      <c r="U14" s="57"/>
      <c r="V14" s="57"/>
      <c r="W14" s="57"/>
      <c r="X14" s="57"/>
      <c r="Y14" s="57">
        <v>1.53</v>
      </c>
      <c r="Z14" s="58"/>
      <c r="AA14" s="59">
        <f t="shared" si="0"/>
        <v>9.0039999999999996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6.6000000000000003E-2</v>
      </c>
      <c r="O16" s="62">
        <f t="shared" si="1"/>
        <v>1.9159999999999997</v>
      </c>
      <c r="P16" s="62">
        <f t="shared" si="1"/>
        <v>2.4379999999999997</v>
      </c>
      <c r="Q16" s="62">
        <f t="shared" si="1"/>
        <v>4.1999999999999996E-2</v>
      </c>
      <c r="R16" s="62">
        <f t="shared" si="1"/>
        <v>8.0000000000000002E-3</v>
      </c>
      <c r="S16" s="62">
        <f t="shared" si="1"/>
        <v>16.628999999999998</v>
      </c>
      <c r="T16" s="62">
        <f t="shared" si="1"/>
        <v>43.314999999999998</v>
      </c>
      <c r="U16" s="62">
        <f t="shared" si="1"/>
        <v>26.157</v>
      </c>
      <c r="V16" s="62">
        <f t="shared" si="1"/>
        <v>36.151000000000003</v>
      </c>
      <c r="W16" s="62">
        <f t="shared" si="1"/>
        <v>12.887</v>
      </c>
      <c r="X16" s="62">
        <f t="shared" si="1"/>
        <v>25.15</v>
      </c>
      <c r="Y16" s="62">
        <f t="shared" si="1"/>
        <v>1.53</v>
      </c>
      <c r="Z16" s="63" t="str">
        <f t="shared" si="1"/>
        <v/>
      </c>
      <c r="AA16" s="64">
        <f>SUM(AA10:AA15)</f>
        <v>166.28900000000002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13.561</v>
      </c>
      <c r="O20" s="77">
        <v>13.295</v>
      </c>
      <c r="P20" s="77">
        <v>13.602</v>
      </c>
      <c r="Q20" s="77">
        <v>11.55</v>
      </c>
      <c r="R20" s="77">
        <v>8.3189999999999991</v>
      </c>
      <c r="S20" s="77">
        <v>11.927</v>
      </c>
      <c r="T20" s="77">
        <v>11.58</v>
      </c>
      <c r="U20" s="77">
        <v>8.8520000000000003</v>
      </c>
      <c r="V20" s="77">
        <v>13.382999999999999</v>
      </c>
      <c r="W20" s="77">
        <v>13.942</v>
      </c>
      <c r="X20" s="77">
        <v>11.905999999999999</v>
      </c>
      <c r="Y20" s="77">
        <v>5.9569999999999999</v>
      </c>
      <c r="Z20" s="78"/>
      <c r="AA20" s="79">
        <f t="shared" si="2"/>
        <v>137.874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9.0039999999999996</v>
      </c>
      <c r="O21" s="81">
        <v>9.0850000000000009</v>
      </c>
      <c r="P21" s="81">
        <v>7.9790000000000001</v>
      </c>
      <c r="Q21" s="81">
        <v>7.7030000000000003</v>
      </c>
      <c r="R21" s="81">
        <v>6.5990000000000002</v>
      </c>
      <c r="S21" s="81">
        <v>9.391</v>
      </c>
      <c r="T21" s="81">
        <v>11.865</v>
      </c>
      <c r="U21" s="81">
        <v>15.009</v>
      </c>
      <c r="V21" s="81">
        <v>15.883000000000001</v>
      </c>
      <c r="W21" s="81">
        <v>13.517000000000001</v>
      </c>
      <c r="X21" s="81">
        <v>10.397</v>
      </c>
      <c r="Y21" s="81">
        <v>2.7879999999999998</v>
      </c>
      <c r="Z21" s="78"/>
      <c r="AA21" s="79">
        <f t="shared" si="2"/>
        <v>119.22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22.564999999999998</v>
      </c>
      <c r="O25" s="88">
        <f t="shared" si="3"/>
        <v>22.380000000000003</v>
      </c>
      <c r="P25" s="88">
        <f t="shared" si="3"/>
        <v>21.581</v>
      </c>
      <c r="Q25" s="88">
        <f t="shared" si="3"/>
        <v>19.253</v>
      </c>
      <c r="R25" s="88">
        <f t="shared" si="3"/>
        <v>14.917999999999999</v>
      </c>
      <c r="S25" s="88">
        <f t="shared" si="3"/>
        <v>21.317999999999998</v>
      </c>
      <c r="T25" s="88">
        <f t="shared" si="3"/>
        <v>23.445</v>
      </c>
      <c r="U25" s="88">
        <f t="shared" si="3"/>
        <v>23.861000000000001</v>
      </c>
      <c r="V25" s="88">
        <f t="shared" si="3"/>
        <v>29.265999999999998</v>
      </c>
      <c r="W25" s="88">
        <f t="shared" si="3"/>
        <v>27.459000000000003</v>
      </c>
      <c r="X25" s="88">
        <f t="shared" si="3"/>
        <v>22.302999999999997</v>
      </c>
      <c r="Y25" s="88">
        <f t="shared" si="3"/>
        <v>8.7449999999999992</v>
      </c>
      <c r="Z25" s="89" t="str">
        <f t="shared" si="3"/>
        <v/>
      </c>
      <c r="AA25" s="90">
        <f>SUM(AA19:AA24)</f>
        <v>257.09399999999999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22.631</v>
      </c>
      <c r="O29" s="77">
        <v>24.295999999999999</v>
      </c>
      <c r="P29" s="77">
        <v>24.018999999999998</v>
      </c>
      <c r="Q29" s="77">
        <v>19.295000000000002</v>
      </c>
      <c r="R29" s="77">
        <v>14.926</v>
      </c>
      <c r="S29" s="77">
        <v>37.947000000000003</v>
      </c>
      <c r="T29" s="77">
        <v>66.760000000000005</v>
      </c>
      <c r="U29" s="77">
        <v>50.018000000000001</v>
      </c>
      <c r="V29" s="77">
        <v>65.417000000000002</v>
      </c>
      <c r="W29" s="77">
        <v>40.345999999999997</v>
      </c>
      <c r="X29" s="77">
        <v>47.453000000000003</v>
      </c>
      <c r="Y29" s="77">
        <v>10.275</v>
      </c>
      <c r="Z29" s="78"/>
      <c r="AA29" s="79">
        <f>SUM(B29:Z29)</f>
        <v>423.38300000000004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22.631</v>
      </c>
      <c r="O31" s="62">
        <f t="shared" si="4"/>
        <v>24.295999999999999</v>
      </c>
      <c r="P31" s="62">
        <f t="shared" si="4"/>
        <v>24.018999999999998</v>
      </c>
      <c r="Q31" s="62">
        <f t="shared" si="4"/>
        <v>19.295000000000002</v>
      </c>
      <c r="R31" s="62">
        <f t="shared" si="4"/>
        <v>14.926</v>
      </c>
      <c r="S31" s="62">
        <f t="shared" si="4"/>
        <v>37.947000000000003</v>
      </c>
      <c r="T31" s="62">
        <f t="shared" si="4"/>
        <v>66.760000000000005</v>
      </c>
      <c r="U31" s="62">
        <f t="shared" si="4"/>
        <v>50.018000000000001</v>
      </c>
      <c r="V31" s="62">
        <f t="shared" si="4"/>
        <v>65.417000000000002</v>
      </c>
      <c r="W31" s="62">
        <f t="shared" si="4"/>
        <v>40.345999999999997</v>
      </c>
      <c r="X31" s="62">
        <f t="shared" si="4"/>
        <v>47.453000000000003</v>
      </c>
      <c r="Y31" s="62">
        <f t="shared" si="4"/>
        <v>10.275</v>
      </c>
      <c r="Z31" s="63" t="str">
        <f t="shared" si="4"/>
        <v/>
      </c>
      <c r="AA31" s="64">
        <f>SUM(AA28:AA30)</f>
        <v>423.38300000000004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15.7</v>
      </c>
      <c r="O38" s="99"/>
      <c r="P38" s="99"/>
      <c r="Q38" s="99">
        <v>67.7</v>
      </c>
      <c r="R38" s="99">
        <v>84.1</v>
      </c>
      <c r="S38" s="99"/>
      <c r="T38" s="99"/>
      <c r="U38" s="99"/>
      <c r="V38" s="99"/>
      <c r="W38" s="99"/>
      <c r="X38" s="99"/>
      <c r="Y38" s="99">
        <v>101.4</v>
      </c>
      <c r="Z38" s="100"/>
      <c r="AA38" s="79">
        <f t="shared" si="5"/>
        <v>268.89999999999998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15.7</v>
      </c>
      <c r="O39" s="88">
        <f t="shared" si="6"/>
        <v>0</v>
      </c>
      <c r="P39" s="88">
        <f t="shared" si="6"/>
        <v>0</v>
      </c>
      <c r="Q39" s="88">
        <f t="shared" si="6"/>
        <v>67.7</v>
      </c>
      <c r="R39" s="88">
        <f t="shared" si="6"/>
        <v>84.1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101.4</v>
      </c>
      <c r="Z39" s="89" t="str">
        <f t="shared" si="6"/>
        <v/>
      </c>
      <c r="AA39" s="90">
        <f t="shared" si="5"/>
        <v>268.89999999999998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15.7</v>
      </c>
      <c r="O46" s="99"/>
      <c r="P46" s="99"/>
      <c r="Q46" s="99">
        <v>67.7</v>
      </c>
      <c r="R46" s="99">
        <v>84.1</v>
      </c>
      <c r="S46" s="99"/>
      <c r="T46" s="99"/>
      <c r="U46" s="99"/>
      <c r="V46" s="99"/>
      <c r="W46" s="99"/>
      <c r="X46" s="99"/>
      <c r="Y46" s="99">
        <v>101.4</v>
      </c>
      <c r="Z46" s="100"/>
      <c r="AA46" s="79">
        <f t="shared" si="7"/>
        <v>268.89999999999998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15.7</v>
      </c>
      <c r="O48" s="88">
        <f t="shared" si="8"/>
        <v>0</v>
      </c>
      <c r="P48" s="88">
        <f t="shared" si="8"/>
        <v>0</v>
      </c>
      <c r="Q48" s="88">
        <f t="shared" si="8"/>
        <v>67.7</v>
      </c>
      <c r="R48" s="88">
        <f t="shared" si="8"/>
        <v>84.1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101.4</v>
      </c>
      <c r="Z48" s="89" t="str">
        <f t="shared" si="8"/>
        <v/>
      </c>
      <c r="AA48" s="90">
        <f t="shared" si="7"/>
        <v>268.89999999999998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38.330999999999996</v>
      </c>
      <c r="O51" s="88">
        <f t="shared" si="10"/>
        <v>24.296000000000003</v>
      </c>
      <c r="P51" s="88">
        <f t="shared" si="10"/>
        <v>24.018999999999998</v>
      </c>
      <c r="Q51" s="88">
        <f t="shared" si="10"/>
        <v>86.995000000000005</v>
      </c>
      <c r="R51" s="88">
        <f t="shared" si="10"/>
        <v>99.025999999999996</v>
      </c>
      <c r="S51" s="88">
        <f t="shared" si="10"/>
        <v>37.946999999999996</v>
      </c>
      <c r="T51" s="88">
        <f t="shared" si="10"/>
        <v>66.759999999999991</v>
      </c>
      <c r="U51" s="88">
        <f t="shared" si="10"/>
        <v>50.018000000000001</v>
      </c>
      <c r="V51" s="88">
        <f t="shared" si="10"/>
        <v>65.417000000000002</v>
      </c>
      <c r="W51" s="88">
        <f t="shared" si="10"/>
        <v>40.346000000000004</v>
      </c>
      <c r="X51" s="88">
        <f t="shared" si="10"/>
        <v>47.452999999999996</v>
      </c>
      <c r="Y51" s="88">
        <f t="shared" si="10"/>
        <v>111.67500000000001</v>
      </c>
      <c r="Z51" s="89" t="str">
        <f t="shared" si="10"/>
        <v/>
      </c>
      <c r="AA51" s="105">
        <f>SUM(B51:Z51)</f>
        <v>692.2829999999999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38.326000000000001</v>
      </c>
      <c r="O4" s="18">
        <v>24.295999999999999</v>
      </c>
      <c r="P4" s="18">
        <v>24.018999999999998</v>
      </c>
      <c r="Q4" s="18">
        <v>86.983999999999995</v>
      </c>
      <c r="R4" s="18">
        <v>99.02</v>
      </c>
      <c r="S4" s="18">
        <v>37.947000000000003</v>
      </c>
      <c r="T4" s="18">
        <v>66.759999999999991</v>
      </c>
      <c r="U4" s="18">
        <v>50.017999999999994</v>
      </c>
      <c r="V4" s="18">
        <v>65.417000000000002</v>
      </c>
      <c r="W4" s="18">
        <v>40.345999999999997</v>
      </c>
      <c r="X4" s="18">
        <v>47.452999999999996</v>
      </c>
      <c r="Y4" s="18">
        <v>111.69700000000002</v>
      </c>
      <c r="Z4" s="19"/>
      <c r="AA4" s="20">
        <f>SUM(B4:Z4)</f>
        <v>692.2829999999999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194.6</v>
      </c>
      <c r="O7" s="28">
        <v>171.13</v>
      </c>
      <c r="P7" s="28">
        <v>139</v>
      </c>
      <c r="Q7" s="28">
        <v>188</v>
      </c>
      <c r="R7" s="28">
        <v>192</v>
      </c>
      <c r="S7" s="28">
        <v>198</v>
      </c>
      <c r="T7" s="28">
        <v>216.17</v>
      </c>
      <c r="U7" s="28">
        <v>217.9</v>
      </c>
      <c r="V7" s="28">
        <v>219.48</v>
      </c>
      <c r="W7" s="28">
        <v>210</v>
      </c>
      <c r="X7" s="28">
        <v>201.03</v>
      </c>
      <c r="Y7" s="28">
        <v>205.04</v>
      </c>
      <c r="Z7" s="29"/>
      <c r="AA7" s="30">
        <f>IF(SUM(B7:Z7)&lt;&gt;0,AVERAGEIF(B7:Z7,"&lt;&gt;"""),"")</f>
        <v>196.0291666666667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21.446000000000002</v>
      </c>
      <c r="O14" s="57">
        <v>3.5150000000000001</v>
      </c>
      <c r="P14" s="57">
        <v>3.5469999999999997</v>
      </c>
      <c r="Q14" s="57">
        <v>66.024000000000001</v>
      </c>
      <c r="R14" s="57">
        <v>79.736000000000004</v>
      </c>
      <c r="S14" s="57">
        <v>18.143000000000001</v>
      </c>
      <c r="T14" s="57">
        <v>27.783000000000005</v>
      </c>
      <c r="U14" s="57">
        <v>40.506999999999998</v>
      </c>
      <c r="V14" s="57">
        <v>48.324999999999996</v>
      </c>
      <c r="W14" s="57">
        <v>25.924000000000007</v>
      </c>
      <c r="X14" s="57">
        <v>12.77</v>
      </c>
      <c r="Y14" s="57">
        <v>31.411999999999999</v>
      </c>
      <c r="Z14" s="58"/>
      <c r="AA14" s="59">
        <f t="shared" si="0"/>
        <v>379.13200000000001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21.446000000000002</v>
      </c>
      <c r="O16" s="62">
        <f t="shared" si="1"/>
        <v>3.5150000000000001</v>
      </c>
      <c r="P16" s="62">
        <f t="shared" si="1"/>
        <v>3.5469999999999997</v>
      </c>
      <c r="Q16" s="62">
        <f t="shared" si="1"/>
        <v>66.024000000000001</v>
      </c>
      <c r="R16" s="62">
        <f t="shared" si="1"/>
        <v>79.736000000000004</v>
      </c>
      <c r="S16" s="62">
        <f t="shared" si="1"/>
        <v>18.143000000000001</v>
      </c>
      <c r="T16" s="62">
        <f t="shared" si="1"/>
        <v>27.783000000000005</v>
      </c>
      <c r="U16" s="62">
        <f t="shared" si="1"/>
        <v>40.506999999999998</v>
      </c>
      <c r="V16" s="62">
        <f t="shared" si="1"/>
        <v>48.324999999999996</v>
      </c>
      <c r="W16" s="62">
        <f t="shared" si="1"/>
        <v>25.924000000000007</v>
      </c>
      <c r="X16" s="62">
        <f t="shared" si="1"/>
        <v>12.77</v>
      </c>
      <c r="Y16" s="62">
        <f t="shared" si="1"/>
        <v>31.411999999999999</v>
      </c>
      <c r="Z16" s="63" t="str">
        <f t="shared" si="1"/>
        <v/>
      </c>
      <c r="AA16" s="64">
        <f>SUM(AA10:AA15)</f>
        <v>379.13200000000001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0.15</v>
      </c>
      <c r="O19" s="72">
        <v>0.15</v>
      </c>
      <c r="P19" s="72">
        <v>0.15</v>
      </c>
      <c r="Q19" s="72">
        <v>0.15</v>
      </c>
      <c r="R19" s="72">
        <v>0.15</v>
      </c>
      <c r="S19" s="72">
        <v>0.15</v>
      </c>
      <c r="T19" s="72">
        <v>0.15</v>
      </c>
      <c r="U19" s="72">
        <v>0.15</v>
      </c>
      <c r="V19" s="72">
        <v>0.15</v>
      </c>
      <c r="W19" s="72">
        <v>0.15</v>
      </c>
      <c r="X19" s="72">
        <v>0.15</v>
      </c>
      <c r="Y19" s="72">
        <v>0.15</v>
      </c>
      <c r="Z19" s="73"/>
      <c r="AA19" s="74">
        <f t="shared" ref="AA19:AA24" si="2">SUM(B19:Z19)</f>
        <v>1.7999999999999996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0.1</v>
      </c>
      <c r="Z20" s="78"/>
      <c r="AA20" s="79">
        <f t="shared" si="2"/>
        <v>0.1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16.73</v>
      </c>
      <c r="O21" s="81">
        <v>20.631</v>
      </c>
      <c r="P21" s="81">
        <v>20.321999999999999</v>
      </c>
      <c r="Q21" s="81">
        <v>20.810000000000002</v>
      </c>
      <c r="R21" s="81">
        <v>19.134</v>
      </c>
      <c r="S21" s="81">
        <v>19.653999999999996</v>
      </c>
      <c r="T21" s="81">
        <v>15.327</v>
      </c>
      <c r="U21" s="81">
        <v>9.3609999999999989</v>
      </c>
      <c r="V21" s="81">
        <v>16.942</v>
      </c>
      <c r="W21" s="81">
        <v>14.272000000000002</v>
      </c>
      <c r="X21" s="81">
        <v>34.533000000000001</v>
      </c>
      <c r="Y21" s="81">
        <v>80.034999999999997</v>
      </c>
      <c r="Z21" s="78"/>
      <c r="AA21" s="79">
        <f t="shared" si="2"/>
        <v>287.75099999999998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16.88</v>
      </c>
      <c r="O25" s="88">
        <f t="shared" si="3"/>
        <v>20.780999999999999</v>
      </c>
      <c r="P25" s="88">
        <f t="shared" si="3"/>
        <v>20.471999999999998</v>
      </c>
      <c r="Q25" s="88">
        <f t="shared" si="3"/>
        <v>20.96</v>
      </c>
      <c r="R25" s="88">
        <f t="shared" si="3"/>
        <v>19.283999999999999</v>
      </c>
      <c r="S25" s="88">
        <f t="shared" si="3"/>
        <v>19.803999999999995</v>
      </c>
      <c r="T25" s="88">
        <f t="shared" si="3"/>
        <v>15.477</v>
      </c>
      <c r="U25" s="88">
        <f t="shared" si="3"/>
        <v>9.5109999999999992</v>
      </c>
      <c r="V25" s="88">
        <f t="shared" si="3"/>
        <v>17.091999999999999</v>
      </c>
      <c r="W25" s="88">
        <f t="shared" si="3"/>
        <v>14.422000000000002</v>
      </c>
      <c r="X25" s="88">
        <f t="shared" si="3"/>
        <v>34.683</v>
      </c>
      <c r="Y25" s="88">
        <f t="shared" si="3"/>
        <v>80.284999999999997</v>
      </c>
      <c r="Z25" s="89">
        <f t="shared" si="3"/>
        <v>0</v>
      </c>
      <c r="AA25" s="90">
        <f t="shared" si="3"/>
        <v>289.65099999999995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38.326000000000001</v>
      </c>
      <c r="O29" s="77">
        <v>24.295999999999999</v>
      </c>
      <c r="P29" s="77">
        <v>24.018999999999998</v>
      </c>
      <c r="Q29" s="77">
        <v>86.983999999999995</v>
      </c>
      <c r="R29" s="77">
        <v>99.02</v>
      </c>
      <c r="S29" s="77">
        <v>37.947000000000003</v>
      </c>
      <c r="T29" s="77">
        <v>43.26</v>
      </c>
      <c r="U29" s="77">
        <v>50.018000000000001</v>
      </c>
      <c r="V29" s="77">
        <v>65.417000000000002</v>
      </c>
      <c r="W29" s="77">
        <v>40.345999999999997</v>
      </c>
      <c r="X29" s="77">
        <v>47.453000000000003</v>
      </c>
      <c r="Y29" s="77">
        <v>111.697</v>
      </c>
      <c r="Z29" s="78"/>
      <c r="AA29" s="79">
        <f>SUM(B29:Z29)</f>
        <v>668.78300000000002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38.326000000000001</v>
      </c>
      <c r="O31" s="62">
        <f t="shared" si="4"/>
        <v>24.295999999999999</v>
      </c>
      <c r="P31" s="62">
        <f t="shared" si="4"/>
        <v>24.018999999999998</v>
      </c>
      <c r="Q31" s="62">
        <f t="shared" si="4"/>
        <v>86.983999999999995</v>
      </c>
      <c r="R31" s="62">
        <f t="shared" si="4"/>
        <v>99.02</v>
      </c>
      <c r="S31" s="62">
        <f t="shared" si="4"/>
        <v>37.947000000000003</v>
      </c>
      <c r="T31" s="62">
        <f t="shared" si="4"/>
        <v>43.26</v>
      </c>
      <c r="U31" s="62">
        <f t="shared" si="4"/>
        <v>50.018000000000001</v>
      </c>
      <c r="V31" s="62">
        <f t="shared" si="4"/>
        <v>65.417000000000002</v>
      </c>
      <c r="W31" s="62">
        <f t="shared" si="4"/>
        <v>40.345999999999997</v>
      </c>
      <c r="X31" s="62">
        <f t="shared" si="4"/>
        <v>47.453000000000003</v>
      </c>
      <c r="Y31" s="62">
        <f t="shared" si="4"/>
        <v>111.697</v>
      </c>
      <c r="Z31" s="63">
        <f t="shared" si="4"/>
        <v>0</v>
      </c>
      <c r="AA31" s="64">
        <f t="shared" si="4"/>
        <v>668.78300000000002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23.5</v>
      </c>
      <c r="U38" s="99"/>
      <c r="V38" s="99"/>
      <c r="W38" s="99"/>
      <c r="X38" s="99"/>
      <c r="Y38" s="99"/>
      <c r="Z38" s="100"/>
      <c r="AA38" s="79">
        <f t="shared" si="5"/>
        <v>23.5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23.5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23.5</v>
      </c>
      <c r="U46" s="99"/>
      <c r="V46" s="99"/>
      <c r="W46" s="99"/>
      <c r="X46" s="99"/>
      <c r="Y46" s="99"/>
      <c r="Z46" s="100"/>
      <c r="AA46" s="79">
        <f t="shared" si="7"/>
        <v>23.5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23.5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38.326000000000001</v>
      </c>
      <c r="O51" s="88">
        <f t="shared" si="10"/>
        <v>24.295999999999999</v>
      </c>
      <c r="P51" s="88">
        <f t="shared" si="10"/>
        <v>24.018999999999998</v>
      </c>
      <c r="Q51" s="88">
        <f t="shared" si="10"/>
        <v>86.984000000000009</v>
      </c>
      <c r="R51" s="88">
        <f t="shared" si="10"/>
        <v>99.02000000000001</v>
      </c>
      <c r="S51" s="88">
        <f t="shared" si="10"/>
        <v>37.946999999999996</v>
      </c>
      <c r="T51" s="88">
        <f t="shared" si="10"/>
        <v>66.760000000000005</v>
      </c>
      <c r="U51" s="88">
        <f t="shared" si="10"/>
        <v>50.018000000000001</v>
      </c>
      <c r="V51" s="88">
        <f t="shared" si="10"/>
        <v>65.417000000000002</v>
      </c>
      <c r="W51" s="88">
        <f t="shared" si="10"/>
        <v>40.346000000000011</v>
      </c>
      <c r="X51" s="88">
        <f t="shared" si="10"/>
        <v>47.453000000000003</v>
      </c>
      <c r="Y51" s="88">
        <f t="shared" si="10"/>
        <v>111.697</v>
      </c>
      <c r="Z51" s="89">
        <f t="shared" si="10"/>
        <v>0</v>
      </c>
      <c r="AA51" s="105">
        <f>SUM(B51:Z51)</f>
        <v>692.28300000000002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-15.7</v>
      </c>
      <c r="O4" s="18"/>
      <c r="P4" s="18"/>
      <c r="Q4" s="18">
        <v>-67.7</v>
      </c>
      <c r="R4" s="18">
        <v>-84.1</v>
      </c>
      <c r="S4" s="18"/>
      <c r="T4" s="18">
        <v>23.5</v>
      </c>
      <c r="U4" s="18"/>
      <c r="V4" s="18"/>
      <c r="W4" s="18"/>
      <c r="X4" s="18"/>
      <c r="Y4" s="18">
        <v>-101.4</v>
      </c>
      <c r="Z4" s="19"/>
      <c r="AA4" s="112">
        <f>SUM(B4:Z4)</f>
        <v>-245.4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194.6</v>
      </c>
      <c r="O7" s="118">
        <v>171.13</v>
      </c>
      <c r="P7" s="118">
        <v>139</v>
      </c>
      <c r="Q7" s="118">
        <v>188</v>
      </c>
      <c r="R7" s="118">
        <v>192</v>
      </c>
      <c r="S7" s="118">
        <v>198</v>
      </c>
      <c r="T7" s="118">
        <v>216.17</v>
      </c>
      <c r="U7" s="118">
        <v>217.9</v>
      </c>
      <c r="V7" s="118">
        <v>219.48</v>
      </c>
      <c r="W7" s="118">
        <v>210</v>
      </c>
      <c r="X7" s="118">
        <v>201.03</v>
      </c>
      <c r="Y7" s="118">
        <v>205.04</v>
      </c>
      <c r="Z7" s="119"/>
      <c r="AA7" s="120">
        <f>IF(SUM(B7:Z7)&lt;&gt;0,AVERAGEIF(B7:Z7,"&lt;&gt;"""),"")</f>
        <v>196.0291666666667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15.7</v>
      </c>
      <c r="O15" s="134"/>
      <c r="P15" s="134"/>
      <c r="Q15" s="134">
        <v>67.7</v>
      </c>
      <c r="R15" s="134">
        <v>84.1</v>
      </c>
      <c r="S15" s="134"/>
      <c r="T15" s="134"/>
      <c r="U15" s="134"/>
      <c r="V15" s="134"/>
      <c r="W15" s="134"/>
      <c r="X15" s="134"/>
      <c r="Y15" s="134">
        <v>101.4</v>
      </c>
      <c r="Z15" s="132"/>
      <c r="AA15" s="133">
        <f t="shared" si="0"/>
        <v>268.89999999999998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15.7</v>
      </c>
      <c r="O16" s="136">
        <f t="shared" si="1"/>
        <v>0</v>
      </c>
      <c r="P16" s="136">
        <f t="shared" si="1"/>
        <v>0</v>
      </c>
      <c r="Q16" s="136">
        <f t="shared" si="1"/>
        <v>67.7</v>
      </c>
      <c r="R16" s="136">
        <f t="shared" si="1"/>
        <v>84.1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101.4</v>
      </c>
      <c r="Z16" s="137" t="str">
        <f t="shared" si="1"/>
        <v/>
      </c>
      <c r="AA16" s="90">
        <f t="shared" si="0"/>
        <v>268.89999999999998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23.5</v>
      </c>
      <c r="U23" s="134"/>
      <c r="V23" s="134"/>
      <c r="W23" s="134"/>
      <c r="X23" s="134"/>
      <c r="Y23" s="134"/>
      <c r="Z23" s="132"/>
      <c r="AA23" s="133">
        <f t="shared" si="2"/>
        <v>23.5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23.5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23.5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2022-05-20T08:17:52Z</dcterms:created>
  <dcterms:modified xsi:type="dcterms:W3CDTF">2022-05-20T08:17:53Z</dcterms:modified>
</cp:coreProperties>
</file>