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<sst xmlns="http://schemas.openxmlformats.org/spreadsheetml/2006/main" count="117" uniqueCount="53">
  <si>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18/05/2022 11:19:59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</si>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</sst>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66.012</c:v>
                </c:pt>
                <c:pt idx="17">
                  <c:v>19</c:v>
                </c:pt>
                <c:pt idx="18">
                  <c:v>20.896000000000001</c:v>
                </c:pt>
                <c:pt idx="19">
                  <c:v>9</c:v>
                </c:pt>
                <c:pt idx="20">
                  <c:v>3</c:v>
                </c:pt>
                <c:pt idx="21">
                  <c:v>9.282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36.299999999999997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42.272999999999996</c:v>
                </c:pt>
                <c:pt idx="13">
                  <c:v>52.027000000000008</c:v>
                </c:pt>
                <c:pt idx="14">
                  <c:v>8.6150000000000002</c:v>
                </c:pt>
                <c:pt idx="15">
                  <c:v>37.817</c:v>
                </c:pt>
                <c:pt idx="16">
                  <c:v>15.854000000000003</c:v>
                </c:pt>
                <c:pt idx="17">
                  <c:v>35.165999999999997</c:v>
                </c:pt>
                <c:pt idx="18">
                  <c:v>32.298999999999999</c:v>
                </c:pt>
                <c:pt idx="19">
                  <c:v>22.733000000000001</c:v>
                </c:pt>
                <c:pt idx="20">
                  <c:v>17.023</c:v>
                </c:pt>
                <c:pt idx="21">
                  <c:v>20.8</c:v>
                </c:pt>
                <c:pt idx="22">
                  <c:v>25.99</c:v>
                </c:pt>
                <c:pt idx="23">
                  <c:v>16.356999999999999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9551512"/>
        <c:axId val="429551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43.988999999999997</c:v>
                </c:pt>
                <c:pt idx="13">
                  <c:v>54.765000000000001</c:v>
                </c:pt>
                <c:pt idx="14">
                  <c:v>49.014000000000003</c:v>
                </c:pt>
                <c:pt idx="15">
                  <c:v>45.098000000000006</c:v>
                </c:pt>
                <c:pt idx="16">
                  <c:v>87.446999999999989</c:v>
                </c:pt>
                <c:pt idx="17">
                  <c:v>57.864000000000004</c:v>
                </c:pt>
                <c:pt idx="18">
                  <c:v>146.232</c:v>
                </c:pt>
                <c:pt idx="19">
                  <c:v>124.758</c:v>
                </c:pt>
                <c:pt idx="20">
                  <c:v>113.01499999999999</c:v>
                </c:pt>
                <c:pt idx="21">
                  <c:v>35.103999999999999</c:v>
                </c:pt>
                <c:pt idx="22">
                  <c:v>31.899000000000001</c:v>
                </c:pt>
                <c:pt idx="23">
                  <c:v>18.576999999999995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551512"/>
        <c:axId val="429551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192.94</c:v>
                </c:pt>
                <c:pt idx="13">
                  <c:v>190.5</c:v>
                </c:pt>
                <c:pt idx="14">
                  <c:v>208.7</c:v>
                </c:pt>
                <c:pt idx="15">
                  <c:v>210</c:v>
                </c:pt>
                <c:pt idx="16">
                  <c:v>224.14</c:v>
                </c:pt>
                <c:pt idx="17">
                  <c:v>226.35</c:v>
                </c:pt>
                <c:pt idx="18">
                  <c:v>240.86</c:v>
                </c:pt>
                <c:pt idx="19">
                  <c:v>258.04000000000002</c:v>
                </c:pt>
                <c:pt idx="20">
                  <c:v>265.29000000000002</c:v>
                </c:pt>
                <c:pt idx="21">
                  <c:v>222.5</c:v>
                </c:pt>
                <c:pt idx="22">
                  <c:v>219.99</c:v>
                </c:pt>
                <c:pt idx="23">
                  <c:v>182.82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552688"/>
        <c:axId val="429552296"/>
      </c:lineChart>
      <c:catAx>
        <c:axId val="429551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551904"/>
        <c:crosses val="autoZero"/>
        <c:auto val="1"/>
        <c:lblAlgn val="ctr"/>
        <c:lblOffset val="100"/>
        <c:noMultiLvlLbl val="0"/>
      </c:catAx>
      <c:valAx>
        <c:axId val="42955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551512"/>
        <c:crosses val="autoZero"/>
        <c:crossBetween val="between"/>
      </c:valAx>
      <c:valAx>
        <c:axId val="429552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552688"/>
        <c:crosses val="max"/>
        <c:crossBetween val="between"/>
      </c:valAx>
      <c:catAx>
        <c:axId val="429552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9552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44.003999999999998</v>
      </c>
      <c r="O4" s="18">
        <v>54.722000000000008</v>
      </c>
      <c r="P4" s="18">
        <v>49.039999999999985</v>
      </c>
      <c r="Q4" s="18">
        <v>45.057000000000002</v>
      </c>
      <c r="R4" s="18">
        <v>87.442000000000007</v>
      </c>
      <c r="S4" s="18">
        <v>57.857000000000006</v>
      </c>
      <c r="T4" s="18">
        <v>146.232</v>
      </c>
      <c r="U4" s="18">
        <v>124.758</v>
      </c>
      <c r="V4" s="18">
        <v>113.01500000000001</v>
      </c>
      <c r="W4" s="18">
        <v>35.104000000000006</v>
      </c>
      <c r="X4" s="18">
        <v>31.888999999999999</v>
      </c>
      <c r="Y4" s="18">
        <v>18.576999999999998</v>
      </c>
      <c r="Z4" s="19"/>
      <c r="AA4" s="20">
        <f>SUM(B4:Z4)</f>
        <v>807.69700000000012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192.94</v>
      </c>
      <c r="O7" s="28">
        <v>190.5</v>
      </c>
      <c r="P7" s="28">
        <v>208.7</v>
      </c>
      <c r="Q7" s="28">
        <v>210</v>
      </c>
      <c r="R7" s="28">
        <v>224.14</v>
      </c>
      <c r="S7" s="28">
        <v>226.35</v>
      </c>
      <c r="T7" s="28">
        <v>240.86</v>
      </c>
      <c r="U7" s="28">
        <v>258.04000000000002</v>
      </c>
      <c r="V7" s="28">
        <v>265.29000000000002</v>
      </c>
      <c r="W7" s="28">
        <v>222.5</v>
      </c>
      <c r="X7" s="28">
        <v>219.99</v>
      </c>
      <c r="Y7" s="28">
        <v>182.82</v>
      </c>
      <c r="Z7" s="29"/>
      <c r="AA7" s="30">
        <f>IF(SUM(B7:Z7)&lt;&gt;0,AVERAGEIF(B7:Z7,"&lt;&gt;"""),"")</f>
        <v>220.17749999999998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66.012</v>
      </c>
      <c r="S12" s="52">
        <v>19</v>
      </c>
      <c r="T12" s="52">
        <v>20.896000000000001</v>
      </c>
      <c r="U12" s="52">
        <v>9</v>
      </c>
      <c r="V12" s="52">
        <v>3</v>
      </c>
      <c r="W12" s="52">
        <v>9.282</v>
      </c>
      <c r="X12" s="52"/>
      <c r="Y12" s="52"/>
      <c r="Z12" s="53"/>
      <c r="AA12" s="54">
        <f t="shared" si="0"/>
        <v>127.19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90</v>
      </c>
      <c r="U13" s="52">
        <v>90</v>
      </c>
      <c r="V13" s="52">
        <v>90</v>
      </c>
      <c r="W13" s="52"/>
      <c r="X13" s="52"/>
      <c r="Y13" s="52"/>
      <c r="Z13" s="53"/>
      <c r="AA13" s="54">
        <f t="shared" si="0"/>
        <v>270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42.272999999999996</v>
      </c>
      <c r="O14" s="57">
        <v>52.027000000000008</v>
      </c>
      <c r="P14" s="57">
        <v>8.6150000000000002</v>
      </c>
      <c r="Q14" s="57">
        <v>37.817</v>
      </c>
      <c r="R14" s="57">
        <v>15.854000000000003</v>
      </c>
      <c r="S14" s="57">
        <v>35.165999999999997</v>
      </c>
      <c r="T14" s="57">
        <v>32.298999999999999</v>
      </c>
      <c r="U14" s="57">
        <v>22.733000000000001</v>
      </c>
      <c r="V14" s="57">
        <v>17.023</v>
      </c>
      <c r="W14" s="57">
        <v>20.8</v>
      </c>
      <c r="X14" s="57">
        <v>25.99</v>
      </c>
      <c r="Y14" s="57">
        <v>16.356999999999999</v>
      </c>
      <c r="Z14" s="58"/>
      <c r="AA14" s="59">
        <f t="shared" si="0"/>
        <v>326.95400000000006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42.272999999999996</v>
      </c>
      <c r="O16" s="62">
        <f t="shared" si="1"/>
        <v>52.027000000000008</v>
      </c>
      <c r="P16" s="62">
        <f t="shared" si="1"/>
        <v>8.6150000000000002</v>
      </c>
      <c r="Q16" s="62">
        <f t="shared" si="1"/>
        <v>37.817</v>
      </c>
      <c r="R16" s="62">
        <f t="shared" si="1"/>
        <v>81.866</v>
      </c>
      <c r="S16" s="62">
        <f t="shared" si="1"/>
        <v>54.165999999999997</v>
      </c>
      <c r="T16" s="62">
        <f t="shared" si="1"/>
        <v>143.19499999999999</v>
      </c>
      <c r="U16" s="62">
        <f t="shared" si="1"/>
        <v>121.733</v>
      </c>
      <c r="V16" s="62">
        <f t="shared" si="1"/>
        <v>110.023</v>
      </c>
      <c r="W16" s="62">
        <f t="shared" si="1"/>
        <v>30.082000000000001</v>
      </c>
      <c r="X16" s="62">
        <f t="shared" si="1"/>
        <v>25.99</v>
      </c>
      <c r="Y16" s="62">
        <f t="shared" si="1"/>
        <v>16.356999999999999</v>
      </c>
      <c r="Z16" s="63" t="str">
        <f t="shared" si="1"/>
        <v/>
      </c>
      <c r="AA16" s="64">
        <f>SUM(AA10:AA15)</f>
        <v>724.14400000000001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1.1839999999999999</v>
      </c>
      <c r="O20" s="77">
        <v>1.153</v>
      </c>
      <c r="P20" s="77">
        <v>1.105</v>
      </c>
      <c r="Q20" s="77">
        <v>1.03</v>
      </c>
      <c r="R20" s="77">
        <v>0.97599999999999998</v>
      </c>
      <c r="S20" s="77">
        <v>0.94099999999999995</v>
      </c>
      <c r="T20" s="77">
        <v>0.93400000000000005</v>
      </c>
      <c r="U20" s="77">
        <v>0.91600000000000004</v>
      </c>
      <c r="V20" s="77">
        <v>0.86799999999999999</v>
      </c>
      <c r="W20" s="77">
        <v>0.79600000000000004</v>
      </c>
      <c r="X20" s="77">
        <v>0.754</v>
      </c>
      <c r="Y20" s="77">
        <v>2.2200000000000002</v>
      </c>
      <c r="Z20" s="78"/>
      <c r="AA20" s="79">
        <f t="shared" si="2"/>
        <v>12.876999999999999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0.54700000000000004</v>
      </c>
      <c r="O21" s="81">
        <v>1.5419999999999998</v>
      </c>
      <c r="P21" s="81">
        <v>3.02</v>
      </c>
      <c r="Q21" s="81">
        <v>6.2100000000000009</v>
      </c>
      <c r="R21" s="81">
        <v>4.5999999999999996</v>
      </c>
      <c r="S21" s="81">
        <v>2.75</v>
      </c>
      <c r="T21" s="81">
        <v>2.1029999999999998</v>
      </c>
      <c r="U21" s="81">
        <v>2.109</v>
      </c>
      <c r="V21" s="81">
        <v>2.1240000000000001</v>
      </c>
      <c r="W21" s="81">
        <v>4.226</v>
      </c>
      <c r="X21" s="81">
        <v>5.1450000000000005</v>
      </c>
      <c r="Y21" s="81"/>
      <c r="Z21" s="78"/>
      <c r="AA21" s="79">
        <f t="shared" si="2"/>
        <v>34.375999999999998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1.7309999999999999</v>
      </c>
      <c r="O25" s="88">
        <f t="shared" si="3"/>
        <v>2.6949999999999998</v>
      </c>
      <c r="P25" s="88">
        <f t="shared" si="3"/>
        <v>4.125</v>
      </c>
      <c r="Q25" s="88">
        <f t="shared" si="3"/>
        <v>7.2400000000000011</v>
      </c>
      <c r="R25" s="88">
        <f t="shared" si="3"/>
        <v>5.5759999999999996</v>
      </c>
      <c r="S25" s="88">
        <f t="shared" si="3"/>
        <v>3.6909999999999998</v>
      </c>
      <c r="T25" s="88">
        <f t="shared" si="3"/>
        <v>3.0369999999999999</v>
      </c>
      <c r="U25" s="88">
        <f t="shared" si="3"/>
        <v>3.0249999999999999</v>
      </c>
      <c r="V25" s="88">
        <f t="shared" si="3"/>
        <v>2.992</v>
      </c>
      <c r="W25" s="88">
        <f t="shared" si="3"/>
        <v>5.0220000000000002</v>
      </c>
      <c r="X25" s="88">
        <f t="shared" si="3"/>
        <v>5.8990000000000009</v>
      </c>
      <c r="Y25" s="88">
        <f t="shared" si="3"/>
        <v>2.2200000000000002</v>
      </c>
      <c r="Z25" s="89" t="str">
        <f t="shared" si="3"/>
        <v/>
      </c>
      <c r="AA25" s="90">
        <f>SUM(AA19:AA24)</f>
        <v>47.253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44.003999999999998</v>
      </c>
      <c r="O29" s="77">
        <v>54.722000000000001</v>
      </c>
      <c r="P29" s="77">
        <v>12.74</v>
      </c>
      <c r="Q29" s="77">
        <v>45.057000000000002</v>
      </c>
      <c r="R29" s="77">
        <v>87.441999999999993</v>
      </c>
      <c r="S29" s="77">
        <v>57.856999999999999</v>
      </c>
      <c r="T29" s="77">
        <v>146.232</v>
      </c>
      <c r="U29" s="77">
        <v>124.758</v>
      </c>
      <c r="V29" s="77">
        <v>113.015</v>
      </c>
      <c r="W29" s="77">
        <v>35.103999999999999</v>
      </c>
      <c r="X29" s="77">
        <v>31.888999999999999</v>
      </c>
      <c r="Y29" s="77">
        <v>18.577000000000002</v>
      </c>
      <c r="Z29" s="78"/>
      <c r="AA29" s="79">
        <f>SUM(B29:Z29)</f>
        <v>771.39700000000005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44.003999999999998</v>
      </c>
      <c r="O31" s="62">
        <f t="shared" si="4"/>
        <v>54.722000000000001</v>
      </c>
      <c r="P31" s="62">
        <f t="shared" si="4"/>
        <v>12.74</v>
      </c>
      <c r="Q31" s="62">
        <f t="shared" si="4"/>
        <v>45.057000000000002</v>
      </c>
      <c r="R31" s="62">
        <f t="shared" si="4"/>
        <v>87.441999999999993</v>
      </c>
      <c r="S31" s="62">
        <f t="shared" si="4"/>
        <v>57.856999999999999</v>
      </c>
      <c r="T31" s="62">
        <f t="shared" si="4"/>
        <v>146.232</v>
      </c>
      <c r="U31" s="62">
        <f t="shared" si="4"/>
        <v>124.758</v>
      </c>
      <c r="V31" s="62">
        <f t="shared" si="4"/>
        <v>113.015</v>
      </c>
      <c r="W31" s="62">
        <f t="shared" si="4"/>
        <v>35.103999999999999</v>
      </c>
      <c r="X31" s="62">
        <f t="shared" si="4"/>
        <v>31.888999999999999</v>
      </c>
      <c r="Y31" s="62">
        <f t="shared" si="4"/>
        <v>18.577000000000002</v>
      </c>
      <c r="Z31" s="63" t="str">
        <f t="shared" si="4"/>
        <v/>
      </c>
      <c r="AA31" s="64">
        <f>SUM(AA28:AA30)</f>
        <v>771.39700000000005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36.299999999999997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36.299999999999997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36.299999999999997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36.299999999999997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36.299999999999997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36.299999999999997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36.299999999999997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36.299999999999997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44.003999999999998</v>
      </c>
      <c r="O51" s="88">
        <f t="shared" si="10"/>
        <v>54.722000000000008</v>
      </c>
      <c r="P51" s="88">
        <f t="shared" si="10"/>
        <v>49.04</v>
      </c>
      <c r="Q51" s="88">
        <f t="shared" si="10"/>
        <v>45.057000000000002</v>
      </c>
      <c r="R51" s="88">
        <f t="shared" si="10"/>
        <v>87.441999999999993</v>
      </c>
      <c r="S51" s="88">
        <f t="shared" si="10"/>
        <v>57.856999999999999</v>
      </c>
      <c r="T51" s="88">
        <f t="shared" si="10"/>
        <v>146.232</v>
      </c>
      <c r="U51" s="88">
        <f t="shared" si="10"/>
        <v>124.75800000000001</v>
      </c>
      <c r="V51" s="88">
        <f t="shared" si="10"/>
        <v>113.015</v>
      </c>
      <c r="W51" s="88">
        <f t="shared" si="10"/>
        <v>35.103999999999999</v>
      </c>
      <c r="X51" s="88">
        <f t="shared" si="10"/>
        <v>31.888999999999999</v>
      </c>
      <c r="Y51" s="88">
        <f t="shared" si="10"/>
        <v>18.576999999999998</v>
      </c>
      <c r="Z51" s="89" t="str">
        <f t="shared" si="10"/>
        <v/>
      </c>
      <c r="AA51" s="105">
        <f>SUM(B51:Z51)</f>
        <v>807.697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43.988999999999997</v>
      </c>
      <c r="O4" s="18">
        <v>54.765000000000001</v>
      </c>
      <c r="P4" s="18">
        <v>49.014000000000003</v>
      </c>
      <c r="Q4" s="18">
        <v>45.098000000000006</v>
      </c>
      <c r="R4" s="18">
        <v>87.446999999999989</v>
      </c>
      <c r="S4" s="18">
        <v>57.864000000000004</v>
      </c>
      <c r="T4" s="18">
        <v>146.232</v>
      </c>
      <c r="U4" s="18">
        <v>124.758</v>
      </c>
      <c r="V4" s="18">
        <v>113.01499999999999</v>
      </c>
      <c r="W4" s="18">
        <v>35.103999999999999</v>
      </c>
      <c r="X4" s="18">
        <v>31.899000000000001</v>
      </c>
      <c r="Y4" s="18">
        <v>18.576999999999995</v>
      </c>
      <c r="Z4" s="19"/>
      <c r="AA4" s="20">
        <f>SUM(B4:Z4)</f>
        <v>807.76200000000006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192.94</v>
      </c>
      <c r="O7" s="28">
        <v>190.5</v>
      </c>
      <c r="P7" s="28">
        <v>208.7</v>
      </c>
      <c r="Q7" s="28">
        <v>210</v>
      </c>
      <c r="R7" s="28">
        <v>224.14</v>
      </c>
      <c r="S7" s="28">
        <v>226.35</v>
      </c>
      <c r="T7" s="28">
        <v>240.86</v>
      </c>
      <c r="U7" s="28">
        <v>258.04000000000002</v>
      </c>
      <c r="V7" s="28">
        <v>265.29000000000002</v>
      </c>
      <c r="W7" s="28">
        <v>222.5</v>
      </c>
      <c r="X7" s="28">
        <v>219.99</v>
      </c>
      <c r="Y7" s="28">
        <v>182.82</v>
      </c>
      <c r="Z7" s="29"/>
      <c r="AA7" s="30">
        <f>IF(SUM(B7:Z7)&lt;&gt;0,AVERAGEIF(B7:Z7,"&lt;&gt;"""),"")</f>
        <v>220.17749999999998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76.545999999999992</v>
      </c>
      <c r="U12" s="52">
        <v>90</v>
      </c>
      <c r="V12" s="52">
        <v>90</v>
      </c>
      <c r="W12" s="52"/>
      <c r="X12" s="52"/>
      <c r="Y12" s="52"/>
      <c r="Z12" s="53"/>
      <c r="AA12" s="54">
        <f t="shared" si="0"/>
        <v>256.54599999999999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0.63700000000000001</v>
      </c>
      <c r="O14" s="57">
        <v>2.1999999999999999E-2</v>
      </c>
      <c r="P14" s="57">
        <v>36.174999999999997</v>
      </c>
      <c r="Q14" s="57">
        <v>1.3580000000000001</v>
      </c>
      <c r="R14" s="57"/>
      <c r="S14" s="57">
        <v>0.11699999999999999</v>
      </c>
      <c r="T14" s="57">
        <v>3.5000000000000003E-2</v>
      </c>
      <c r="U14" s="57">
        <v>1.7569999999999999</v>
      </c>
      <c r="V14" s="57">
        <v>8.6890000000000001</v>
      </c>
      <c r="W14" s="57">
        <v>29.806000000000001</v>
      </c>
      <c r="X14" s="57">
        <v>26.007000000000001</v>
      </c>
      <c r="Y14" s="57">
        <v>9.6669999999999998</v>
      </c>
      <c r="Z14" s="58"/>
      <c r="AA14" s="59">
        <f t="shared" si="0"/>
        <v>114.27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0.63700000000000001</v>
      </c>
      <c r="O16" s="62">
        <f t="shared" si="1"/>
        <v>2.1999999999999999E-2</v>
      </c>
      <c r="P16" s="62">
        <f t="shared" si="1"/>
        <v>36.174999999999997</v>
      </c>
      <c r="Q16" s="62">
        <f t="shared" si="1"/>
        <v>1.3580000000000001</v>
      </c>
      <c r="R16" s="62">
        <f t="shared" si="1"/>
        <v>0</v>
      </c>
      <c r="S16" s="62">
        <f t="shared" si="1"/>
        <v>0.11699999999999999</v>
      </c>
      <c r="T16" s="62">
        <f t="shared" si="1"/>
        <v>76.580999999999989</v>
      </c>
      <c r="U16" s="62">
        <f t="shared" si="1"/>
        <v>91.757000000000005</v>
      </c>
      <c r="V16" s="62">
        <f t="shared" si="1"/>
        <v>98.688999999999993</v>
      </c>
      <c r="W16" s="62">
        <f t="shared" si="1"/>
        <v>29.806000000000001</v>
      </c>
      <c r="X16" s="62">
        <f t="shared" si="1"/>
        <v>26.007000000000001</v>
      </c>
      <c r="Y16" s="62">
        <f t="shared" si="1"/>
        <v>9.6669999999999998</v>
      </c>
      <c r="Z16" s="63" t="str">
        <f t="shared" si="1"/>
        <v/>
      </c>
      <c r="AA16" s="64">
        <f>SUM(AA10:AA15)</f>
        <v>370.81599999999997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6.15</v>
      </c>
      <c r="O20" s="77">
        <v>6.13</v>
      </c>
      <c r="P20" s="77">
        <v>6.0600000000000005</v>
      </c>
      <c r="Q20" s="77">
        <v>6.02</v>
      </c>
      <c r="R20" s="77">
        <v>0.99</v>
      </c>
      <c r="S20" s="77">
        <v>6.92</v>
      </c>
      <c r="T20" s="77">
        <v>6.93</v>
      </c>
      <c r="U20" s="77">
        <v>11</v>
      </c>
      <c r="V20" s="77">
        <v>5.85</v>
      </c>
      <c r="W20" s="77">
        <v>0.78</v>
      </c>
      <c r="X20" s="77">
        <v>1.5</v>
      </c>
      <c r="Y20" s="77"/>
      <c r="Z20" s="78"/>
      <c r="AA20" s="79">
        <f t="shared" si="2"/>
        <v>58.330000000000005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15.302</v>
      </c>
      <c r="O21" s="81">
        <v>9.713000000000001</v>
      </c>
      <c r="P21" s="81">
        <v>6.7790000000000008</v>
      </c>
      <c r="Q21" s="81">
        <v>4.92</v>
      </c>
      <c r="R21" s="81">
        <v>4.9569999999999999</v>
      </c>
      <c r="S21" s="81">
        <v>6.0270000000000001</v>
      </c>
      <c r="T21" s="81">
        <v>6.6209999999999996</v>
      </c>
      <c r="U21" s="81">
        <v>9.2010000000000005</v>
      </c>
      <c r="V21" s="81">
        <v>8.4759999999999991</v>
      </c>
      <c r="W21" s="81">
        <v>4.5179999999999998</v>
      </c>
      <c r="X21" s="81">
        <v>2.8919999999999999</v>
      </c>
      <c r="Y21" s="81">
        <v>8.9099999999999984</v>
      </c>
      <c r="Z21" s="78"/>
      <c r="AA21" s="79">
        <f t="shared" si="2"/>
        <v>88.316000000000003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21.451999999999998</v>
      </c>
      <c r="O25" s="88">
        <f t="shared" si="3"/>
        <v>15.843</v>
      </c>
      <c r="P25" s="88">
        <f t="shared" si="3"/>
        <v>12.839000000000002</v>
      </c>
      <c r="Q25" s="88">
        <f t="shared" si="3"/>
        <v>10.94</v>
      </c>
      <c r="R25" s="88">
        <f t="shared" si="3"/>
        <v>5.9470000000000001</v>
      </c>
      <c r="S25" s="88">
        <f t="shared" si="3"/>
        <v>12.946999999999999</v>
      </c>
      <c r="T25" s="88">
        <f t="shared" si="3"/>
        <v>13.550999999999998</v>
      </c>
      <c r="U25" s="88">
        <f t="shared" si="3"/>
        <v>20.201000000000001</v>
      </c>
      <c r="V25" s="88">
        <f t="shared" si="3"/>
        <v>14.325999999999999</v>
      </c>
      <c r="W25" s="88">
        <f t="shared" si="3"/>
        <v>5.298</v>
      </c>
      <c r="X25" s="88">
        <f t="shared" si="3"/>
        <v>4.3919999999999995</v>
      </c>
      <c r="Y25" s="88">
        <f t="shared" si="3"/>
        <v>8.9099999999999984</v>
      </c>
      <c r="Z25" s="89">
        <f t="shared" si="3"/>
        <v>0</v>
      </c>
      <c r="AA25" s="90">
        <f t="shared" si="3"/>
        <v>146.64600000000002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22.088999999999999</v>
      </c>
      <c r="O29" s="77">
        <v>15.865</v>
      </c>
      <c r="P29" s="77">
        <v>49.014000000000003</v>
      </c>
      <c r="Q29" s="77">
        <v>12.298</v>
      </c>
      <c r="R29" s="77">
        <v>5.9470000000000001</v>
      </c>
      <c r="S29" s="77">
        <v>13.064</v>
      </c>
      <c r="T29" s="77">
        <v>90.132000000000005</v>
      </c>
      <c r="U29" s="77">
        <v>111.958</v>
      </c>
      <c r="V29" s="77">
        <v>113.015</v>
      </c>
      <c r="W29" s="77">
        <v>35.103999999999999</v>
      </c>
      <c r="X29" s="77">
        <v>30.399000000000001</v>
      </c>
      <c r="Y29" s="77">
        <v>18.577000000000002</v>
      </c>
      <c r="Z29" s="78"/>
      <c r="AA29" s="79">
        <f>SUM(B29:Z29)</f>
        <v>517.46199999999999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22.088999999999999</v>
      </c>
      <c r="O31" s="62">
        <f t="shared" si="4"/>
        <v>15.865</v>
      </c>
      <c r="P31" s="62">
        <f t="shared" si="4"/>
        <v>49.014000000000003</v>
      </c>
      <c r="Q31" s="62">
        <f t="shared" si="4"/>
        <v>12.298</v>
      </c>
      <c r="R31" s="62">
        <f t="shared" si="4"/>
        <v>5.9470000000000001</v>
      </c>
      <c r="S31" s="62">
        <f t="shared" si="4"/>
        <v>13.064</v>
      </c>
      <c r="T31" s="62">
        <f t="shared" si="4"/>
        <v>90.132000000000005</v>
      </c>
      <c r="U31" s="62">
        <f t="shared" si="4"/>
        <v>111.958</v>
      </c>
      <c r="V31" s="62">
        <f t="shared" si="4"/>
        <v>113.015</v>
      </c>
      <c r="W31" s="62">
        <f t="shared" si="4"/>
        <v>35.103999999999999</v>
      </c>
      <c r="X31" s="62">
        <f t="shared" si="4"/>
        <v>30.399000000000001</v>
      </c>
      <c r="Y31" s="62">
        <f t="shared" si="4"/>
        <v>18.577000000000002</v>
      </c>
      <c r="Z31" s="63">
        <f t="shared" si="4"/>
        <v>0</v>
      </c>
      <c r="AA31" s="64">
        <f t="shared" si="4"/>
        <v>517.46199999999999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21.9</v>
      </c>
      <c r="O38" s="99">
        <v>38.9</v>
      </c>
      <c r="P38" s="99"/>
      <c r="Q38" s="99">
        <v>32.799999999999997</v>
      </c>
      <c r="R38" s="99">
        <v>81.5</v>
      </c>
      <c r="S38" s="99">
        <v>44.8</v>
      </c>
      <c r="T38" s="99">
        <v>56.1</v>
      </c>
      <c r="U38" s="99">
        <v>12.8</v>
      </c>
      <c r="V38" s="99"/>
      <c r="W38" s="99"/>
      <c r="X38" s="99">
        <v>1.5</v>
      </c>
      <c r="Y38" s="99"/>
      <c r="Z38" s="100"/>
      <c r="AA38" s="79">
        <f t="shared" si="5"/>
        <v>290.3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21.9</v>
      </c>
      <c r="O39" s="88">
        <f t="shared" si="6"/>
        <v>38.9</v>
      </c>
      <c r="P39" s="88">
        <f t="shared" si="6"/>
        <v>0</v>
      </c>
      <c r="Q39" s="88">
        <f t="shared" si="6"/>
        <v>32.799999999999997</v>
      </c>
      <c r="R39" s="88">
        <f t="shared" si="6"/>
        <v>81.5</v>
      </c>
      <c r="S39" s="88">
        <f t="shared" si="6"/>
        <v>44.8</v>
      </c>
      <c r="T39" s="88">
        <f t="shared" si="6"/>
        <v>56.1</v>
      </c>
      <c r="U39" s="88">
        <f t="shared" si="6"/>
        <v>12.8</v>
      </c>
      <c r="V39" s="88">
        <f t="shared" si="6"/>
        <v>0</v>
      </c>
      <c r="W39" s="88">
        <f t="shared" si="6"/>
        <v>0</v>
      </c>
      <c r="X39" s="88">
        <f t="shared" si="6"/>
        <v>1.5</v>
      </c>
      <c r="Y39" s="88">
        <f t="shared" si="6"/>
        <v>0</v>
      </c>
      <c r="Z39" s="89">
        <f t="shared" si="6"/>
        <v>0</v>
      </c>
      <c r="AA39" s="90">
        <f t="shared" si="5"/>
        <v>290.3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21.9</v>
      </c>
      <c r="O46" s="99">
        <v>38.9</v>
      </c>
      <c r="P46" s="99"/>
      <c r="Q46" s="99">
        <v>32.799999999999997</v>
      </c>
      <c r="R46" s="99">
        <v>81.5</v>
      </c>
      <c r="S46" s="99">
        <v>44.8</v>
      </c>
      <c r="T46" s="99">
        <v>56.1</v>
      </c>
      <c r="U46" s="99">
        <v>12.8</v>
      </c>
      <c r="V46" s="99"/>
      <c r="W46" s="99"/>
      <c r="X46" s="99">
        <v>1.5</v>
      </c>
      <c r="Y46" s="99"/>
      <c r="Z46" s="100"/>
      <c r="AA46" s="79">
        <f t="shared" si="7"/>
        <v>290.3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21.9</v>
      </c>
      <c r="O48" s="88">
        <f t="shared" si="8"/>
        <v>38.9</v>
      </c>
      <c r="P48" s="88">
        <f t="shared" si="8"/>
        <v>0</v>
      </c>
      <c r="Q48" s="88">
        <f t="shared" si="8"/>
        <v>32.799999999999997</v>
      </c>
      <c r="R48" s="88">
        <f t="shared" si="8"/>
        <v>81.5</v>
      </c>
      <c r="S48" s="88">
        <f t="shared" si="8"/>
        <v>44.8</v>
      </c>
      <c r="T48" s="88">
        <f t="shared" si="8"/>
        <v>56.1</v>
      </c>
      <c r="U48" s="88">
        <f t="shared" si="8"/>
        <v>12.8</v>
      </c>
      <c r="V48" s="88">
        <f t="shared" si="8"/>
        <v>0</v>
      </c>
      <c r="W48" s="88">
        <f t="shared" si="8"/>
        <v>0</v>
      </c>
      <c r="X48" s="88">
        <f t="shared" si="8"/>
        <v>1.5</v>
      </c>
      <c r="Y48" s="88">
        <f t="shared" si="8"/>
        <v>0</v>
      </c>
      <c r="Z48" s="89">
        <f t="shared" si="8"/>
        <v>0</v>
      </c>
      <c r="AA48" s="90">
        <f t="shared" si="7"/>
        <v>290.3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43.988999999999997</v>
      </c>
      <c r="O51" s="88">
        <f t="shared" si="10"/>
        <v>54.765000000000001</v>
      </c>
      <c r="P51" s="88">
        <f t="shared" si="10"/>
        <v>49.013999999999996</v>
      </c>
      <c r="Q51" s="88">
        <f t="shared" si="10"/>
        <v>45.097999999999999</v>
      </c>
      <c r="R51" s="88">
        <f t="shared" si="10"/>
        <v>87.447000000000003</v>
      </c>
      <c r="S51" s="88">
        <f t="shared" si="10"/>
        <v>57.863999999999997</v>
      </c>
      <c r="T51" s="88">
        <f t="shared" si="10"/>
        <v>146.232</v>
      </c>
      <c r="U51" s="88">
        <f t="shared" si="10"/>
        <v>124.758</v>
      </c>
      <c r="V51" s="88">
        <f t="shared" si="10"/>
        <v>113.01499999999999</v>
      </c>
      <c r="W51" s="88">
        <f t="shared" si="10"/>
        <v>35.103999999999999</v>
      </c>
      <c r="X51" s="88">
        <f t="shared" si="10"/>
        <v>31.899000000000001</v>
      </c>
      <c r="Y51" s="88">
        <f t="shared" si="10"/>
        <v>18.576999999999998</v>
      </c>
      <c r="Z51" s="89">
        <f t="shared" si="10"/>
        <v>0</v>
      </c>
      <c r="AA51" s="105">
        <f>SUM(B51:Z51)</f>
        <v>807.76200000000006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21.9</v>
      </c>
      <c r="O4" s="18">
        <v>38.9</v>
      </c>
      <c r="P4" s="18">
        <v>-36.299999999999997</v>
      </c>
      <c r="Q4" s="18">
        <v>32.799999999999997</v>
      </c>
      <c r="R4" s="18">
        <v>81.5</v>
      </c>
      <c r="S4" s="18">
        <v>44.8</v>
      </c>
      <c r="T4" s="18">
        <v>56.1</v>
      </c>
      <c r="U4" s="18">
        <v>12.8</v>
      </c>
      <c r="V4" s="18"/>
      <c r="W4" s="18"/>
      <c r="X4" s="18">
        <v>1.5</v>
      </c>
      <c r="Y4" s="18"/>
      <c r="Z4" s="19"/>
      <c r="AA4" s="112">
        <f>SUM(B4:Z4)</f>
        <v>254.00000000000003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192.94</v>
      </c>
      <c r="O7" s="118">
        <v>190.5</v>
      </c>
      <c r="P7" s="118">
        <v>208.7</v>
      </c>
      <c r="Q7" s="118">
        <v>210</v>
      </c>
      <c r="R7" s="118">
        <v>224.14</v>
      </c>
      <c r="S7" s="118">
        <v>226.35</v>
      </c>
      <c r="T7" s="118">
        <v>240.86</v>
      </c>
      <c r="U7" s="118">
        <v>258.04000000000002</v>
      </c>
      <c r="V7" s="118">
        <v>265.29000000000002</v>
      </c>
      <c r="W7" s="118">
        <v>222.5</v>
      </c>
      <c r="X7" s="118">
        <v>219.99</v>
      </c>
      <c r="Y7" s="118">
        <v>182.82</v>
      </c>
      <c r="Z7" s="119"/>
      <c r="AA7" s="120">
        <f>IF(SUM(B7:Z7)&lt;&gt;0,AVERAGEIF(B7:Z7,"&lt;&gt;"""),"")</f>
        <v>220.17749999999998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36.299999999999997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36.299999999999997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36.299999999999997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36.299999999999997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21.9</v>
      </c>
      <c r="O23" s="134">
        <v>38.9</v>
      </c>
      <c r="P23" s="134"/>
      <c r="Q23" s="134">
        <v>32.799999999999997</v>
      </c>
      <c r="R23" s="134">
        <v>81.5</v>
      </c>
      <c r="S23" s="134">
        <v>44.8</v>
      </c>
      <c r="T23" s="134">
        <v>56.1</v>
      </c>
      <c r="U23" s="134">
        <v>12.8</v>
      </c>
      <c r="V23" s="134"/>
      <c r="W23" s="134"/>
      <c r="X23" s="134">
        <v>1.5</v>
      </c>
      <c r="Y23" s="134"/>
      <c r="Z23" s="132"/>
      <c r="AA23" s="133">
        <f t="shared" si="2"/>
        <v>290.3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21.9</v>
      </c>
      <c r="O24" s="136">
        <f t="shared" si="3"/>
        <v>38.9</v>
      </c>
      <c r="P24" s="136">
        <f t="shared" si="3"/>
        <v>0</v>
      </c>
      <c r="Q24" s="136">
        <f t="shared" si="3"/>
        <v>32.799999999999997</v>
      </c>
      <c r="R24" s="136">
        <f t="shared" si="3"/>
        <v>81.5</v>
      </c>
      <c r="S24" s="136">
        <f t="shared" si="3"/>
        <v>44.8</v>
      </c>
      <c r="T24" s="136">
        <f t="shared" si="3"/>
        <v>56.1</v>
      </c>
      <c r="U24" s="136">
        <f t="shared" si="3"/>
        <v>12.8</v>
      </c>
      <c r="V24" s="136">
        <f t="shared" si="3"/>
        <v>0</v>
      </c>
      <c r="W24" s="136">
        <f t="shared" si="3"/>
        <v>0</v>
      </c>
      <c r="X24" s="136">
        <f t="shared" si="3"/>
        <v>1.5</v>
      </c>
      <c r="Y24" s="136">
        <f t="shared" si="3"/>
        <v>0</v>
      </c>
      <c r="Z24" s="137" t="str">
        <f t="shared" si="3"/>
        <v/>
      </c>
      <c r="AA24" s="90">
        <f t="shared" si="2"/>
        <v>290.3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2022-05-18T08:19:59Z</dcterms:created>
  <dcterms:modified xsi:type="dcterms:W3CDTF">2022-05-18T08:19:59Z</dcterms:modified>
</cp:coreProperties>
</file>