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<sst xmlns="http://schemas.openxmlformats.org/spreadsheetml/2006/main" count="117" uniqueCount="53">
  <si>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17/05/2022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</si>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</sst>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70</c:v>
                </c:pt>
                <c:pt idx="23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52.1</c:v>
                </c:pt>
                <c:pt idx="13">
                  <c:v>60.7</c:v>
                </c:pt>
                <c:pt idx="14">
                  <c:v>5.6</c:v>
                </c:pt>
                <c:pt idx="15">
                  <c:v>141</c:v>
                </c:pt>
                <c:pt idx="16">
                  <c:v>122.4</c:v>
                </c:pt>
                <c:pt idx="17">
                  <c:v>55.7</c:v>
                </c:pt>
                <c:pt idx="18">
                  <c:v>24.5</c:v>
                </c:pt>
                <c:pt idx="19">
                  <c:v>90</c:v>
                </c:pt>
                <c:pt idx="20">
                  <c:v>84</c:v>
                </c:pt>
                <c:pt idx="21">
                  <c:v>58.4</c:v>
                </c:pt>
                <c:pt idx="22">
                  <c:v>53.4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16.198</c:v>
                </c:pt>
                <c:pt idx="13">
                  <c:v>14.988999999999999</c:v>
                </c:pt>
                <c:pt idx="14">
                  <c:v>14.97</c:v>
                </c:pt>
                <c:pt idx="15">
                  <c:v>0.747</c:v>
                </c:pt>
                <c:pt idx="16">
                  <c:v>0.97099999999999997</c:v>
                </c:pt>
                <c:pt idx="17">
                  <c:v>3.8420000000000001</c:v>
                </c:pt>
                <c:pt idx="18">
                  <c:v>36.980000000000004</c:v>
                </c:pt>
                <c:pt idx="19">
                  <c:v>18.795000000000002</c:v>
                </c:pt>
                <c:pt idx="20">
                  <c:v>11.915999999999999</c:v>
                </c:pt>
                <c:pt idx="21">
                  <c:v>22.463000000000001</c:v>
                </c:pt>
                <c:pt idx="22">
                  <c:v>16.448999999999998</c:v>
                </c:pt>
                <c:pt idx="23">
                  <c:v>39.573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749144"/>
        <c:axId val="306749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74.790999999999997</c:v>
                </c:pt>
                <c:pt idx="13">
                  <c:v>83.605999999999995</c:v>
                </c:pt>
                <c:pt idx="14">
                  <c:v>96.055000000000007</c:v>
                </c:pt>
                <c:pt idx="15">
                  <c:v>149.37800000000001</c:v>
                </c:pt>
                <c:pt idx="16">
                  <c:v>134.42800000000003</c:v>
                </c:pt>
                <c:pt idx="17">
                  <c:v>65.664000000000001</c:v>
                </c:pt>
                <c:pt idx="18">
                  <c:v>68.33</c:v>
                </c:pt>
                <c:pt idx="19">
                  <c:v>114.44099999999999</c:v>
                </c:pt>
                <c:pt idx="20">
                  <c:v>103.369</c:v>
                </c:pt>
                <c:pt idx="21">
                  <c:v>86.250999999999991</c:v>
                </c:pt>
                <c:pt idx="22">
                  <c:v>75.076000000000008</c:v>
                </c:pt>
                <c:pt idx="23">
                  <c:v>129.57300000000001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749144"/>
        <c:axId val="306749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210.84</c:v>
                </c:pt>
                <c:pt idx="13">
                  <c:v>206.99</c:v>
                </c:pt>
                <c:pt idx="14">
                  <c:v>215.98</c:v>
                </c:pt>
                <c:pt idx="15">
                  <c:v>220.54</c:v>
                </c:pt>
                <c:pt idx="16">
                  <c:v>232</c:v>
                </c:pt>
                <c:pt idx="17">
                  <c:v>240.78</c:v>
                </c:pt>
                <c:pt idx="18">
                  <c:v>260.22000000000003</c:v>
                </c:pt>
                <c:pt idx="19">
                  <c:v>293.06</c:v>
                </c:pt>
                <c:pt idx="20">
                  <c:v>300</c:v>
                </c:pt>
                <c:pt idx="21">
                  <c:v>268.88</c:v>
                </c:pt>
                <c:pt idx="22">
                  <c:v>246.46</c:v>
                </c:pt>
                <c:pt idx="23">
                  <c:v>233.89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750320"/>
        <c:axId val="306749928"/>
      </c:lineChart>
      <c:catAx>
        <c:axId val="30674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749536"/>
        <c:crosses val="autoZero"/>
        <c:auto val="1"/>
        <c:lblAlgn val="ctr"/>
        <c:lblOffset val="100"/>
        <c:noMultiLvlLbl val="0"/>
      </c:catAx>
      <c:valAx>
        <c:axId val="30674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749144"/>
        <c:crosses val="autoZero"/>
        <c:crossBetween val="between"/>
      </c:valAx>
      <c:valAx>
        <c:axId val="306749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750320"/>
        <c:crosses val="max"/>
        <c:crossBetween val="between"/>
      </c:valAx>
      <c:catAx>
        <c:axId val="306750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749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74.805000000000007</v>
      </c>
      <c r="O4" s="18">
        <v>83.585000000000008</v>
      </c>
      <c r="P4" s="18">
        <v>96.086000000000013</v>
      </c>
      <c r="Q4" s="18">
        <v>149.36799999999999</v>
      </c>
      <c r="R4" s="18">
        <v>134.4</v>
      </c>
      <c r="S4" s="18">
        <v>65.676000000000002</v>
      </c>
      <c r="T4" s="18">
        <v>68.287000000000006</v>
      </c>
      <c r="U4" s="18">
        <v>114.449</v>
      </c>
      <c r="V4" s="18">
        <v>103.4</v>
      </c>
      <c r="W4" s="18">
        <v>86.226000000000013</v>
      </c>
      <c r="X4" s="18">
        <v>75.042000000000016</v>
      </c>
      <c r="Y4" s="18">
        <v>129.57300000000001</v>
      </c>
      <c r="Z4" s="19"/>
      <c r="AA4" s="20">
        <f>SUM(B4:Z4)</f>
        <v>1180.8970000000002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210.84</v>
      </c>
      <c r="O7" s="28">
        <v>206.99</v>
      </c>
      <c r="P7" s="28">
        <v>215.98</v>
      </c>
      <c r="Q7" s="28">
        <v>220.54</v>
      </c>
      <c r="R7" s="28">
        <v>232</v>
      </c>
      <c r="S7" s="28">
        <v>240.78</v>
      </c>
      <c r="T7" s="28">
        <v>260.22000000000003</v>
      </c>
      <c r="U7" s="28">
        <v>293.06</v>
      </c>
      <c r="V7" s="28">
        <v>300</v>
      </c>
      <c r="W7" s="28">
        <v>268.88</v>
      </c>
      <c r="X7" s="28">
        <v>246.46</v>
      </c>
      <c r="Y7" s="28">
        <v>233.89</v>
      </c>
      <c r="Z7" s="29"/>
      <c r="AA7" s="30">
        <f>IF(SUM(B7:Z7)&lt;&gt;0,AVERAGEIF(B7:Z7,"&lt;&gt;"""),"")</f>
        <v>244.13666666666666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70</v>
      </c>
      <c r="Q12" s="52"/>
      <c r="R12" s="52"/>
      <c r="S12" s="52"/>
      <c r="T12" s="52"/>
      <c r="U12" s="52"/>
      <c r="V12" s="52"/>
      <c r="W12" s="52"/>
      <c r="X12" s="52"/>
      <c r="Y12" s="52">
        <v>87</v>
      </c>
      <c r="Z12" s="53"/>
      <c r="AA12" s="54">
        <f t="shared" si="0"/>
        <v>157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16.198</v>
      </c>
      <c r="O14" s="57">
        <v>14.988999999999999</v>
      </c>
      <c r="P14" s="57">
        <v>14.97</v>
      </c>
      <c r="Q14" s="57">
        <v>0.747</v>
      </c>
      <c r="R14" s="57">
        <v>0.97099999999999997</v>
      </c>
      <c r="S14" s="57">
        <v>3.8420000000000001</v>
      </c>
      <c r="T14" s="57">
        <v>36.980000000000004</v>
      </c>
      <c r="U14" s="57">
        <v>18.795000000000002</v>
      </c>
      <c r="V14" s="57">
        <v>11.915999999999999</v>
      </c>
      <c r="W14" s="57">
        <v>22.463000000000001</v>
      </c>
      <c r="X14" s="57">
        <v>16.448999999999998</v>
      </c>
      <c r="Y14" s="57">
        <v>39.573</v>
      </c>
      <c r="Z14" s="58"/>
      <c r="AA14" s="59">
        <f t="shared" si="0"/>
        <v>197.893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16.198</v>
      </c>
      <c r="O16" s="62">
        <f t="shared" si="1"/>
        <v>14.988999999999999</v>
      </c>
      <c r="P16" s="62">
        <f t="shared" si="1"/>
        <v>84.97</v>
      </c>
      <c r="Q16" s="62">
        <f t="shared" si="1"/>
        <v>0.747</v>
      </c>
      <c r="R16" s="62">
        <f t="shared" si="1"/>
        <v>0.97099999999999997</v>
      </c>
      <c r="S16" s="62">
        <f t="shared" si="1"/>
        <v>3.8420000000000001</v>
      </c>
      <c r="T16" s="62">
        <f t="shared" si="1"/>
        <v>36.980000000000004</v>
      </c>
      <c r="U16" s="62">
        <f t="shared" si="1"/>
        <v>18.795000000000002</v>
      </c>
      <c r="V16" s="62">
        <f t="shared" si="1"/>
        <v>11.915999999999999</v>
      </c>
      <c r="W16" s="62">
        <f t="shared" si="1"/>
        <v>22.463000000000001</v>
      </c>
      <c r="X16" s="62">
        <f t="shared" si="1"/>
        <v>16.448999999999998</v>
      </c>
      <c r="Y16" s="62">
        <f t="shared" si="1"/>
        <v>126.57300000000001</v>
      </c>
      <c r="Z16" s="63" t="str">
        <f t="shared" si="1"/>
        <v/>
      </c>
      <c r="AA16" s="64">
        <f>SUM(AA10:AA15)</f>
        <v>354.89300000000003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</v>
      </c>
      <c r="O19" s="72">
        <v>3</v>
      </c>
      <c r="P19" s="72">
        <v>3</v>
      </c>
      <c r="Q19" s="72">
        <v>3</v>
      </c>
      <c r="R19" s="72">
        <v>3</v>
      </c>
      <c r="S19" s="72">
        <v>3</v>
      </c>
      <c r="T19" s="72">
        <v>3</v>
      </c>
      <c r="U19" s="72">
        <v>3</v>
      </c>
      <c r="V19" s="72">
        <v>3</v>
      </c>
      <c r="W19" s="72">
        <v>3</v>
      </c>
      <c r="X19" s="72">
        <v>3</v>
      </c>
      <c r="Y19" s="72">
        <v>3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1.7869999999999999</v>
      </c>
      <c r="O20" s="77">
        <v>2.8090000000000002</v>
      </c>
      <c r="P20" s="77"/>
      <c r="Q20" s="77">
        <v>9.0999999999999998E-2</v>
      </c>
      <c r="R20" s="77"/>
      <c r="S20" s="77"/>
      <c r="T20" s="77"/>
      <c r="U20" s="77"/>
      <c r="V20" s="77">
        <v>1.4730000000000001</v>
      </c>
      <c r="W20" s="77">
        <v>1.927</v>
      </c>
      <c r="X20" s="77">
        <v>2.1930000000000001</v>
      </c>
      <c r="Y20" s="77"/>
      <c r="Z20" s="78"/>
      <c r="AA20" s="79">
        <f t="shared" si="2"/>
        <v>10.28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1.72</v>
      </c>
      <c r="O21" s="81">
        <v>2.0870000000000002</v>
      </c>
      <c r="P21" s="81">
        <v>2.516</v>
      </c>
      <c r="Q21" s="81">
        <v>4.53</v>
      </c>
      <c r="R21" s="81">
        <v>8.0289999999999999</v>
      </c>
      <c r="S21" s="81">
        <v>3.1339999999999999</v>
      </c>
      <c r="T21" s="81">
        <v>3.8069999999999999</v>
      </c>
      <c r="U21" s="81">
        <v>2.6539999999999999</v>
      </c>
      <c r="V21" s="81">
        <v>3.0110000000000001</v>
      </c>
      <c r="W21" s="81">
        <v>0.436</v>
      </c>
      <c r="X21" s="81"/>
      <c r="Y21" s="81"/>
      <c r="Z21" s="78"/>
      <c r="AA21" s="79">
        <f t="shared" si="2"/>
        <v>31.923999999999999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6.5069999999999997</v>
      </c>
      <c r="O25" s="88">
        <f t="shared" si="3"/>
        <v>7.8960000000000008</v>
      </c>
      <c r="P25" s="88">
        <f t="shared" si="3"/>
        <v>5.516</v>
      </c>
      <c r="Q25" s="88">
        <f t="shared" si="3"/>
        <v>7.6210000000000004</v>
      </c>
      <c r="R25" s="88">
        <f t="shared" si="3"/>
        <v>11.029</v>
      </c>
      <c r="S25" s="88">
        <f t="shared" si="3"/>
        <v>6.1340000000000003</v>
      </c>
      <c r="T25" s="88">
        <f t="shared" si="3"/>
        <v>6.8070000000000004</v>
      </c>
      <c r="U25" s="88">
        <f t="shared" si="3"/>
        <v>5.6539999999999999</v>
      </c>
      <c r="V25" s="88">
        <f t="shared" si="3"/>
        <v>7.484</v>
      </c>
      <c r="W25" s="88">
        <f t="shared" si="3"/>
        <v>5.3629999999999995</v>
      </c>
      <c r="X25" s="88">
        <f t="shared" si="3"/>
        <v>5.1929999999999996</v>
      </c>
      <c r="Y25" s="88">
        <f t="shared" si="3"/>
        <v>3</v>
      </c>
      <c r="Z25" s="89" t="str">
        <f t="shared" si="3"/>
        <v/>
      </c>
      <c r="AA25" s="90">
        <f>SUM(AA19:AA24)</f>
        <v>78.204000000000008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22.704999999999998</v>
      </c>
      <c r="O29" s="77">
        <v>22.885000000000002</v>
      </c>
      <c r="P29" s="77">
        <v>90.486000000000004</v>
      </c>
      <c r="Q29" s="77">
        <v>8.3680000000000003</v>
      </c>
      <c r="R29" s="77">
        <v>12</v>
      </c>
      <c r="S29" s="77">
        <v>9.9760000000000009</v>
      </c>
      <c r="T29" s="77">
        <v>43.786999999999999</v>
      </c>
      <c r="U29" s="77">
        <v>24.449000000000002</v>
      </c>
      <c r="V29" s="77">
        <v>19.399999999999999</v>
      </c>
      <c r="W29" s="77">
        <v>27.826000000000001</v>
      </c>
      <c r="X29" s="77">
        <v>21.641999999999999</v>
      </c>
      <c r="Y29" s="77">
        <v>129.57300000000001</v>
      </c>
      <c r="Z29" s="78"/>
      <c r="AA29" s="79">
        <f>SUM(B29:Z29)</f>
        <v>433.09700000000009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22.704999999999998</v>
      </c>
      <c r="O31" s="62">
        <f t="shared" si="4"/>
        <v>22.885000000000002</v>
      </c>
      <c r="P31" s="62">
        <f t="shared" si="4"/>
        <v>90.486000000000004</v>
      </c>
      <c r="Q31" s="62">
        <f t="shared" si="4"/>
        <v>8.3680000000000003</v>
      </c>
      <c r="R31" s="62">
        <f t="shared" si="4"/>
        <v>12</v>
      </c>
      <c r="S31" s="62">
        <f t="shared" si="4"/>
        <v>9.9760000000000009</v>
      </c>
      <c r="T31" s="62">
        <f t="shared" si="4"/>
        <v>43.786999999999999</v>
      </c>
      <c r="U31" s="62">
        <f t="shared" si="4"/>
        <v>24.449000000000002</v>
      </c>
      <c r="V31" s="62">
        <f t="shared" si="4"/>
        <v>19.399999999999999</v>
      </c>
      <c r="W31" s="62">
        <f t="shared" si="4"/>
        <v>27.826000000000001</v>
      </c>
      <c r="X31" s="62">
        <f t="shared" si="4"/>
        <v>21.641999999999999</v>
      </c>
      <c r="Y31" s="62">
        <f t="shared" si="4"/>
        <v>129.57300000000001</v>
      </c>
      <c r="Z31" s="63" t="str">
        <f t="shared" si="4"/>
        <v/>
      </c>
      <c r="AA31" s="64">
        <f>SUM(AA28:AA30)</f>
        <v>433.09700000000009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52.1</v>
      </c>
      <c r="O38" s="99">
        <v>60.7</v>
      </c>
      <c r="P38" s="99">
        <v>5.6</v>
      </c>
      <c r="Q38" s="99">
        <v>141</v>
      </c>
      <c r="R38" s="99">
        <v>122.4</v>
      </c>
      <c r="S38" s="99">
        <v>55.7</v>
      </c>
      <c r="T38" s="99">
        <v>24.5</v>
      </c>
      <c r="U38" s="99">
        <v>90</v>
      </c>
      <c r="V38" s="99">
        <v>84</v>
      </c>
      <c r="W38" s="99">
        <v>58.4</v>
      </c>
      <c r="X38" s="99">
        <v>53.4</v>
      </c>
      <c r="Y38" s="99"/>
      <c r="Z38" s="100"/>
      <c r="AA38" s="79">
        <f t="shared" si="5"/>
        <v>747.8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52.1</v>
      </c>
      <c r="O39" s="88">
        <f t="shared" si="6"/>
        <v>60.7</v>
      </c>
      <c r="P39" s="88">
        <f t="shared" si="6"/>
        <v>5.6</v>
      </c>
      <c r="Q39" s="88">
        <f t="shared" si="6"/>
        <v>141</v>
      </c>
      <c r="R39" s="88">
        <f t="shared" si="6"/>
        <v>122.4</v>
      </c>
      <c r="S39" s="88">
        <f t="shared" si="6"/>
        <v>55.7</v>
      </c>
      <c r="T39" s="88">
        <f t="shared" si="6"/>
        <v>24.5</v>
      </c>
      <c r="U39" s="88">
        <f t="shared" si="6"/>
        <v>90</v>
      </c>
      <c r="V39" s="88">
        <f t="shared" si="6"/>
        <v>84</v>
      </c>
      <c r="W39" s="88">
        <f t="shared" si="6"/>
        <v>58.4</v>
      </c>
      <c r="X39" s="88">
        <f t="shared" si="6"/>
        <v>53.4</v>
      </c>
      <c r="Y39" s="88">
        <f t="shared" si="6"/>
        <v>0</v>
      </c>
      <c r="Z39" s="89" t="str">
        <f t="shared" si="6"/>
        <v/>
      </c>
      <c r="AA39" s="90">
        <f t="shared" si="5"/>
        <v>747.8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52.1</v>
      </c>
      <c r="O46" s="99">
        <v>60.7</v>
      </c>
      <c r="P46" s="99">
        <v>5.6</v>
      </c>
      <c r="Q46" s="99">
        <v>141</v>
      </c>
      <c r="R46" s="99">
        <v>122.4</v>
      </c>
      <c r="S46" s="99">
        <v>55.7</v>
      </c>
      <c r="T46" s="99">
        <v>24.5</v>
      </c>
      <c r="U46" s="99">
        <v>90</v>
      </c>
      <c r="V46" s="99">
        <v>84</v>
      </c>
      <c r="W46" s="99">
        <v>58.4</v>
      </c>
      <c r="X46" s="99">
        <v>53.4</v>
      </c>
      <c r="Y46" s="99"/>
      <c r="Z46" s="100"/>
      <c r="AA46" s="79">
        <f t="shared" si="7"/>
        <v>747.8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52.1</v>
      </c>
      <c r="O48" s="88">
        <f t="shared" si="8"/>
        <v>60.7</v>
      </c>
      <c r="P48" s="88">
        <f t="shared" si="8"/>
        <v>5.6</v>
      </c>
      <c r="Q48" s="88">
        <f t="shared" si="8"/>
        <v>141</v>
      </c>
      <c r="R48" s="88">
        <f t="shared" si="8"/>
        <v>122.4</v>
      </c>
      <c r="S48" s="88">
        <f t="shared" si="8"/>
        <v>55.7</v>
      </c>
      <c r="T48" s="88">
        <f t="shared" si="8"/>
        <v>24.5</v>
      </c>
      <c r="U48" s="88">
        <f t="shared" si="8"/>
        <v>90</v>
      </c>
      <c r="V48" s="88">
        <f t="shared" si="8"/>
        <v>84</v>
      </c>
      <c r="W48" s="88">
        <f t="shared" si="8"/>
        <v>58.4</v>
      </c>
      <c r="X48" s="88">
        <f t="shared" si="8"/>
        <v>53.4</v>
      </c>
      <c r="Y48" s="88">
        <f t="shared" si="8"/>
        <v>0</v>
      </c>
      <c r="Z48" s="89" t="str">
        <f t="shared" si="8"/>
        <v/>
      </c>
      <c r="AA48" s="90">
        <f t="shared" si="7"/>
        <v>747.8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74.805000000000007</v>
      </c>
      <c r="O51" s="88">
        <f t="shared" si="10"/>
        <v>83.585000000000008</v>
      </c>
      <c r="P51" s="88">
        <f t="shared" si="10"/>
        <v>96.085999999999999</v>
      </c>
      <c r="Q51" s="88">
        <f t="shared" si="10"/>
        <v>149.36799999999999</v>
      </c>
      <c r="R51" s="88">
        <f t="shared" si="10"/>
        <v>134.4</v>
      </c>
      <c r="S51" s="88">
        <f t="shared" si="10"/>
        <v>65.676000000000002</v>
      </c>
      <c r="T51" s="88">
        <f t="shared" si="10"/>
        <v>68.287000000000006</v>
      </c>
      <c r="U51" s="88">
        <f t="shared" si="10"/>
        <v>114.449</v>
      </c>
      <c r="V51" s="88">
        <f t="shared" si="10"/>
        <v>103.4</v>
      </c>
      <c r="W51" s="88">
        <f t="shared" si="10"/>
        <v>86.225999999999999</v>
      </c>
      <c r="X51" s="88">
        <f t="shared" si="10"/>
        <v>75.042000000000002</v>
      </c>
      <c r="Y51" s="88">
        <f t="shared" si="10"/>
        <v>129.57300000000001</v>
      </c>
      <c r="Z51" s="89" t="str">
        <f t="shared" si="10"/>
        <v/>
      </c>
      <c r="AA51" s="105">
        <f>SUM(B51:Z51)</f>
        <v>1180.8970000000002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74.790999999999997</v>
      </c>
      <c r="O4" s="18">
        <v>83.605999999999995</v>
      </c>
      <c r="P4" s="18">
        <v>96.055000000000007</v>
      </c>
      <c r="Q4" s="18">
        <v>149.37800000000001</v>
      </c>
      <c r="R4" s="18">
        <v>134.42800000000003</v>
      </c>
      <c r="S4" s="18">
        <v>65.664000000000001</v>
      </c>
      <c r="T4" s="18">
        <v>68.33</v>
      </c>
      <c r="U4" s="18">
        <v>114.44099999999999</v>
      </c>
      <c r="V4" s="18">
        <v>103.369</v>
      </c>
      <c r="W4" s="18">
        <v>86.250999999999991</v>
      </c>
      <c r="X4" s="18">
        <v>75.076000000000008</v>
      </c>
      <c r="Y4" s="18">
        <v>129.57300000000001</v>
      </c>
      <c r="Z4" s="19"/>
      <c r="AA4" s="20">
        <f>SUM(B4:Z4)</f>
        <v>1180.9620000000002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210.84</v>
      </c>
      <c r="O7" s="28">
        <v>206.99</v>
      </c>
      <c r="P7" s="28">
        <v>215.98</v>
      </c>
      <c r="Q7" s="28">
        <v>220.54</v>
      </c>
      <c r="R7" s="28">
        <v>232</v>
      </c>
      <c r="S7" s="28">
        <v>240.78</v>
      </c>
      <c r="T7" s="28">
        <v>260.22000000000003</v>
      </c>
      <c r="U7" s="28">
        <v>293.06</v>
      </c>
      <c r="V7" s="28">
        <v>300</v>
      </c>
      <c r="W7" s="28">
        <v>268.88</v>
      </c>
      <c r="X7" s="28">
        <v>246.46</v>
      </c>
      <c r="Y7" s="28">
        <v>233.89</v>
      </c>
      <c r="Z7" s="29"/>
      <c r="AA7" s="30">
        <f>IF(SUM(B7:Z7)&lt;&gt;0,AVERAGEIF(B7:Z7,"&lt;&gt;"""),"")</f>
        <v>244.13666666666666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11.072000000000001</v>
      </c>
      <c r="O14" s="57">
        <v>24.243000000000006</v>
      </c>
      <c r="P14" s="57">
        <v>28.890999999999998</v>
      </c>
      <c r="Q14" s="57">
        <v>64.440000000000012</v>
      </c>
      <c r="R14" s="57">
        <v>75.618000000000009</v>
      </c>
      <c r="S14" s="57">
        <v>2.0999999999999998E-2</v>
      </c>
      <c r="T14" s="57">
        <v>4.7E-2</v>
      </c>
      <c r="U14" s="57">
        <v>1.6E-2</v>
      </c>
      <c r="V14" s="57">
        <v>0.01</v>
      </c>
      <c r="W14" s="57">
        <v>0.01</v>
      </c>
      <c r="X14" s="57">
        <v>1.1000000000000001</v>
      </c>
      <c r="Y14" s="57"/>
      <c r="Z14" s="58"/>
      <c r="AA14" s="59">
        <f t="shared" si="0"/>
        <v>205.46799999999996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11.072000000000001</v>
      </c>
      <c r="O16" s="62">
        <f t="shared" si="1"/>
        <v>24.243000000000006</v>
      </c>
      <c r="P16" s="62">
        <f t="shared" si="1"/>
        <v>28.890999999999998</v>
      </c>
      <c r="Q16" s="62">
        <f t="shared" si="1"/>
        <v>64.440000000000012</v>
      </c>
      <c r="R16" s="62">
        <f t="shared" si="1"/>
        <v>75.618000000000009</v>
      </c>
      <c r="S16" s="62">
        <f t="shared" si="1"/>
        <v>2.0999999999999998E-2</v>
      </c>
      <c r="T16" s="62">
        <f t="shared" si="1"/>
        <v>4.7E-2</v>
      </c>
      <c r="U16" s="62">
        <f t="shared" si="1"/>
        <v>1.6E-2</v>
      </c>
      <c r="V16" s="62">
        <f t="shared" si="1"/>
        <v>0.01</v>
      </c>
      <c r="W16" s="62">
        <f t="shared" si="1"/>
        <v>0.01</v>
      </c>
      <c r="X16" s="62">
        <f t="shared" si="1"/>
        <v>1.1000000000000001</v>
      </c>
      <c r="Y16" s="62">
        <f t="shared" si="1"/>
        <v>0</v>
      </c>
      <c r="Z16" s="63" t="str">
        <f t="shared" si="1"/>
        <v/>
      </c>
      <c r="AA16" s="64">
        <f>SUM(AA10:AA15)</f>
        <v>205.46799999999996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16.792000000000002</v>
      </c>
      <c r="O20" s="77">
        <v>16.402000000000001</v>
      </c>
      <c r="P20" s="77">
        <v>16.713999999999999</v>
      </c>
      <c r="Q20" s="77">
        <v>15.145</v>
      </c>
      <c r="R20" s="77">
        <v>15.013</v>
      </c>
      <c r="S20" s="77">
        <v>14.997</v>
      </c>
      <c r="T20" s="77">
        <v>15.307</v>
      </c>
      <c r="U20" s="77">
        <v>14.456000000000001</v>
      </c>
      <c r="V20" s="77">
        <v>13.617000000000001</v>
      </c>
      <c r="W20" s="77">
        <v>13.131999999999998</v>
      </c>
      <c r="X20" s="77">
        <v>12.746</v>
      </c>
      <c r="Y20" s="77">
        <v>11.112</v>
      </c>
      <c r="Z20" s="78"/>
      <c r="AA20" s="79">
        <f t="shared" si="2"/>
        <v>175.43300000000002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46.927</v>
      </c>
      <c r="O21" s="81">
        <v>42.960999999999999</v>
      </c>
      <c r="P21" s="81">
        <v>50.449999999999996</v>
      </c>
      <c r="Q21" s="81">
        <v>69.793000000000006</v>
      </c>
      <c r="R21" s="81">
        <v>43.796999999999997</v>
      </c>
      <c r="S21" s="81">
        <v>50.646000000000001</v>
      </c>
      <c r="T21" s="81">
        <v>52.976000000000013</v>
      </c>
      <c r="U21" s="81">
        <v>99.968999999999994</v>
      </c>
      <c r="V21" s="81">
        <v>89.742000000000004</v>
      </c>
      <c r="W21" s="81">
        <v>73.108999999999995</v>
      </c>
      <c r="X21" s="81">
        <v>61.230000000000004</v>
      </c>
      <c r="Y21" s="81">
        <v>118.461</v>
      </c>
      <c r="Z21" s="78"/>
      <c r="AA21" s="79">
        <f t="shared" si="2"/>
        <v>800.06100000000004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63.719000000000001</v>
      </c>
      <c r="O25" s="88">
        <f t="shared" si="3"/>
        <v>59.363</v>
      </c>
      <c r="P25" s="88">
        <f t="shared" si="3"/>
        <v>67.163999999999987</v>
      </c>
      <c r="Q25" s="88">
        <f t="shared" si="3"/>
        <v>84.938000000000002</v>
      </c>
      <c r="R25" s="88">
        <f t="shared" si="3"/>
        <v>58.809999999999995</v>
      </c>
      <c r="S25" s="88">
        <f t="shared" si="3"/>
        <v>65.643000000000001</v>
      </c>
      <c r="T25" s="88">
        <f t="shared" si="3"/>
        <v>68.283000000000015</v>
      </c>
      <c r="U25" s="88">
        <f t="shared" si="3"/>
        <v>114.425</v>
      </c>
      <c r="V25" s="88">
        <f t="shared" si="3"/>
        <v>103.35900000000001</v>
      </c>
      <c r="W25" s="88">
        <f t="shared" si="3"/>
        <v>86.240999999999985</v>
      </c>
      <c r="X25" s="88">
        <f t="shared" si="3"/>
        <v>73.975999999999999</v>
      </c>
      <c r="Y25" s="88">
        <f t="shared" si="3"/>
        <v>129.57300000000001</v>
      </c>
      <c r="Z25" s="89">
        <f t="shared" si="3"/>
        <v>0</v>
      </c>
      <c r="AA25" s="90">
        <f t="shared" si="3"/>
        <v>975.49400000000003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74.790999999999997</v>
      </c>
      <c r="O29" s="77">
        <v>83.605999999999995</v>
      </c>
      <c r="P29" s="77">
        <v>96.055000000000007</v>
      </c>
      <c r="Q29" s="77">
        <v>149.37799999999999</v>
      </c>
      <c r="R29" s="77">
        <v>134.428</v>
      </c>
      <c r="S29" s="77">
        <v>65.664000000000001</v>
      </c>
      <c r="T29" s="77">
        <v>68.33</v>
      </c>
      <c r="U29" s="77">
        <v>114.441</v>
      </c>
      <c r="V29" s="77">
        <v>103.369</v>
      </c>
      <c r="W29" s="77">
        <v>86.251000000000005</v>
      </c>
      <c r="X29" s="77">
        <v>75.075999999999993</v>
      </c>
      <c r="Y29" s="77">
        <v>129.57300000000001</v>
      </c>
      <c r="Z29" s="78"/>
      <c r="AA29" s="79">
        <f>SUM(B29:Z29)</f>
        <v>1180.9620000000002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74.790999999999997</v>
      </c>
      <c r="O31" s="62">
        <f t="shared" si="4"/>
        <v>83.605999999999995</v>
      </c>
      <c r="P31" s="62">
        <f t="shared" si="4"/>
        <v>96.055000000000007</v>
      </c>
      <c r="Q31" s="62">
        <f t="shared" si="4"/>
        <v>149.37799999999999</v>
      </c>
      <c r="R31" s="62">
        <f t="shared" si="4"/>
        <v>134.428</v>
      </c>
      <c r="S31" s="62">
        <f t="shared" si="4"/>
        <v>65.664000000000001</v>
      </c>
      <c r="T31" s="62">
        <f t="shared" si="4"/>
        <v>68.33</v>
      </c>
      <c r="U31" s="62">
        <f t="shared" si="4"/>
        <v>114.441</v>
      </c>
      <c r="V31" s="62">
        <f t="shared" si="4"/>
        <v>103.369</v>
      </c>
      <c r="W31" s="62">
        <f t="shared" si="4"/>
        <v>86.251000000000005</v>
      </c>
      <c r="X31" s="62">
        <f t="shared" si="4"/>
        <v>75.075999999999993</v>
      </c>
      <c r="Y31" s="62">
        <f t="shared" si="4"/>
        <v>129.57300000000001</v>
      </c>
      <c r="Z31" s="63">
        <f t="shared" si="4"/>
        <v>0</v>
      </c>
      <c r="AA31" s="64">
        <f t="shared" si="4"/>
        <v>1180.9620000000002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74.790999999999997</v>
      </c>
      <c r="O51" s="88">
        <f t="shared" si="10"/>
        <v>83.606000000000009</v>
      </c>
      <c r="P51" s="88">
        <f t="shared" si="10"/>
        <v>96.054999999999978</v>
      </c>
      <c r="Q51" s="88">
        <f t="shared" si="10"/>
        <v>149.37800000000001</v>
      </c>
      <c r="R51" s="88">
        <f t="shared" si="10"/>
        <v>134.428</v>
      </c>
      <c r="S51" s="88">
        <f t="shared" si="10"/>
        <v>65.664000000000001</v>
      </c>
      <c r="T51" s="88">
        <f t="shared" si="10"/>
        <v>68.330000000000013</v>
      </c>
      <c r="U51" s="88">
        <f t="shared" si="10"/>
        <v>114.441</v>
      </c>
      <c r="V51" s="88">
        <f t="shared" si="10"/>
        <v>103.36900000000001</v>
      </c>
      <c r="W51" s="88">
        <f t="shared" si="10"/>
        <v>86.250999999999991</v>
      </c>
      <c r="X51" s="88">
        <f t="shared" si="10"/>
        <v>75.075999999999993</v>
      </c>
      <c r="Y51" s="88">
        <f t="shared" si="10"/>
        <v>129.57300000000001</v>
      </c>
      <c r="Z51" s="89">
        <f t="shared" si="10"/>
        <v>0</v>
      </c>
      <c r="AA51" s="105">
        <f>SUM(B51:Z51)</f>
        <v>1180.9620000000002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-52.1</v>
      </c>
      <c r="O4" s="18">
        <v>-60.7</v>
      </c>
      <c r="P4" s="18">
        <v>-5.6</v>
      </c>
      <c r="Q4" s="18">
        <v>-141</v>
      </c>
      <c r="R4" s="18">
        <v>-122.4</v>
      </c>
      <c r="S4" s="18">
        <v>-55.7</v>
      </c>
      <c r="T4" s="18">
        <v>-24.5</v>
      </c>
      <c r="U4" s="18">
        <v>-90</v>
      </c>
      <c r="V4" s="18">
        <v>-84</v>
      </c>
      <c r="W4" s="18">
        <v>-58.4</v>
      </c>
      <c r="X4" s="18">
        <v>-53.4</v>
      </c>
      <c r="Y4" s="18"/>
      <c r="Z4" s="19"/>
      <c r="AA4" s="112">
        <f>SUM(B4:Z4)</f>
        <v>-747.8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210.84</v>
      </c>
      <c r="O7" s="118">
        <v>206.99</v>
      </c>
      <c r="P7" s="118">
        <v>215.98</v>
      </c>
      <c r="Q7" s="118">
        <v>220.54</v>
      </c>
      <c r="R7" s="118">
        <v>232</v>
      </c>
      <c r="S7" s="118">
        <v>240.78</v>
      </c>
      <c r="T7" s="118">
        <v>260.22000000000003</v>
      </c>
      <c r="U7" s="118">
        <v>293.06</v>
      </c>
      <c r="V7" s="118">
        <v>300</v>
      </c>
      <c r="W7" s="118">
        <v>268.88</v>
      </c>
      <c r="X7" s="118">
        <v>246.46</v>
      </c>
      <c r="Y7" s="118">
        <v>233.89</v>
      </c>
      <c r="Z7" s="119"/>
      <c r="AA7" s="120">
        <f>IF(SUM(B7:Z7)&lt;&gt;0,AVERAGEIF(B7:Z7,"&lt;&gt;"""),"")</f>
        <v>244.13666666666666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52.1</v>
      </c>
      <c r="O15" s="134">
        <v>60.7</v>
      </c>
      <c r="P15" s="134">
        <v>5.6</v>
      </c>
      <c r="Q15" s="134">
        <v>141</v>
      </c>
      <c r="R15" s="134">
        <v>122.4</v>
      </c>
      <c r="S15" s="134">
        <v>55.7</v>
      </c>
      <c r="T15" s="134">
        <v>24.5</v>
      </c>
      <c r="U15" s="134">
        <v>90</v>
      </c>
      <c r="V15" s="134">
        <v>84</v>
      </c>
      <c r="W15" s="134">
        <v>58.4</v>
      </c>
      <c r="X15" s="134">
        <v>53.4</v>
      </c>
      <c r="Y15" s="134"/>
      <c r="Z15" s="132"/>
      <c r="AA15" s="133">
        <f t="shared" si="0"/>
        <v>747.8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52.1</v>
      </c>
      <c r="O16" s="136">
        <f t="shared" si="1"/>
        <v>60.7</v>
      </c>
      <c r="P16" s="136">
        <f t="shared" si="1"/>
        <v>5.6</v>
      </c>
      <c r="Q16" s="136">
        <f t="shared" si="1"/>
        <v>141</v>
      </c>
      <c r="R16" s="136">
        <f t="shared" si="1"/>
        <v>122.4</v>
      </c>
      <c r="S16" s="136">
        <f t="shared" si="1"/>
        <v>55.7</v>
      </c>
      <c r="T16" s="136">
        <f t="shared" si="1"/>
        <v>24.5</v>
      </c>
      <c r="U16" s="136">
        <f t="shared" si="1"/>
        <v>90</v>
      </c>
      <c r="V16" s="136">
        <f t="shared" si="1"/>
        <v>84</v>
      </c>
      <c r="W16" s="136">
        <f t="shared" si="1"/>
        <v>58.4</v>
      </c>
      <c r="X16" s="136">
        <f t="shared" si="1"/>
        <v>53.4</v>
      </c>
      <c r="Y16" s="136">
        <f t="shared" si="1"/>
        <v>0</v>
      </c>
      <c r="Z16" s="137" t="str">
        <f t="shared" si="1"/>
        <v/>
      </c>
      <c r="AA16" s="90">
        <f t="shared" si="0"/>
        <v>747.8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2022-05-17T08:21:11Z</dcterms:created>
  <dcterms:modified xsi:type="dcterms:W3CDTF">2022-05-17T08:21:12Z</dcterms:modified>
</cp:coreProperties>
</file>