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<sst xmlns="http://schemas.openxmlformats.org/spreadsheetml/2006/main" count="117" uniqueCount="53">
  <si>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16/05/2022 11:19:48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</si>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</sst>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8">
                  <c:v>5.6180000000000003</c:v>
                </c:pt>
                <c:pt idx="20">
                  <c:v>16</c:v>
                </c:pt>
                <c:pt idx="22">
                  <c:v>13.15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25.4</c:v>
                </c:pt>
                <c:pt idx="13">
                  <c:v>30.4</c:v>
                </c:pt>
                <c:pt idx="14">
                  <c:v>0</c:v>
                </c:pt>
                <c:pt idx="15">
                  <c:v>66.400000000000006</c:v>
                </c:pt>
                <c:pt idx="16">
                  <c:v>56.4</c:v>
                </c:pt>
                <c:pt idx="17">
                  <c:v>45.2</c:v>
                </c:pt>
                <c:pt idx="18">
                  <c:v>0</c:v>
                </c:pt>
                <c:pt idx="19">
                  <c:v>31.2</c:v>
                </c:pt>
                <c:pt idx="20">
                  <c:v>0</c:v>
                </c:pt>
                <c:pt idx="21">
                  <c:v>33.5</c:v>
                </c:pt>
                <c:pt idx="22">
                  <c:v>17.899999999999999</c:v>
                </c:pt>
                <c:pt idx="23">
                  <c:v>100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0.37</c:v>
                </c:pt>
                <c:pt idx="13">
                  <c:v>0.183</c:v>
                </c:pt>
                <c:pt idx="14">
                  <c:v>15.776999999999999</c:v>
                </c:pt>
                <c:pt idx="15">
                  <c:v>3.6999999999999998E-2</c:v>
                </c:pt>
                <c:pt idx="16">
                  <c:v>0.65200000000000002</c:v>
                </c:pt>
                <c:pt idx="18">
                  <c:v>8.8999999999999996E-2</c:v>
                </c:pt>
                <c:pt idx="19">
                  <c:v>3.7360000000000002</c:v>
                </c:pt>
                <c:pt idx="20">
                  <c:v>17.067999999999998</c:v>
                </c:pt>
                <c:pt idx="22">
                  <c:v>5.0039999999999996</c:v>
                </c:pt>
                <c:pt idx="23">
                  <c:v>4.24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76143608"/>
        <c:axId val="176144000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41.613999999999997</c:v>
                </c:pt>
                <c:pt idx="13">
                  <c:v>43.144999999999989</c:v>
                </c:pt>
                <c:pt idx="14">
                  <c:v>73.990999999999985</c:v>
                </c:pt>
                <c:pt idx="15">
                  <c:v>76.419999999999987</c:v>
                </c:pt>
                <c:pt idx="16">
                  <c:v>67.588999999999999</c:v>
                </c:pt>
                <c:pt idx="17">
                  <c:v>72.248000000000005</c:v>
                </c:pt>
                <c:pt idx="18">
                  <c:v>34.332999999999998</c:v>
                </c:pt>
                <c:pt idx="19">
                  <c:v>44.509999999999991</c:v>
                </c:pt>
                <c:pt idx="20">
                  <c:v>42.031999999999996</c:v>
                </c:pt>
                <c:pt idx="21">
                  <c:v>43.35499999999999</c:v>
                </c:pt>
                <c:pt idx="22">
                  <c:v>48.959999999999994</c:v>
                </c:pt>
                <c:pt idx="23">
                  <c:v>116.664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6143608"/>
        <c:axId val="176144000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200.5</c:v>
                </c:pt>
                <c:pt idx="13">
                  <c:v>195.5</c:v>
                </c:pt>
                <c:pt idx="14">
                  <c:v>224.41</c:v>
                </c:pt>
                <c:pt idx="15">
                  <c:v>208</c:v>
                </c:pt>
                <c:pt idx="16">
                  <c:v>215</c:v>
                </c:pt>
                <c:pt idx="17">
                  <c:v>238</c:v>
                </c:pt>
                <c:pt idx="18">
                  <c:v>254.48</c:v>
                </c:pt>
                <c:pt idx="19">
                  <c:v>289</c:v>
                </c:pt>
                <c:pt idx="20">
                  <c:v>323</c:v>
                </c:pt>
                <c:pt idx="21">
                  <c:v>279.99</c:v>
                </c:pt>
                <c:pt idx="22">
                  <c:v>253.81</c:v>
                </c:pt>
                <c:pt idx="23">
                  <c:v>221.95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96302280"/>
        <c:axId val="296301888"/>
      </c:lineChart>
      <c:catAx>
        <c:axId val="17614360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76144000"/>
        <c:crosses val="autoZero"/>
        <c:auto val="1"/>
        <c:lblAlgn val="ctr"/>
        <c:lblOffset val="100"/>
        <c:noMultiLvlLbl val="0"/>
      </c:catAx>
      <c:valAx>
        <c:axId val="1761440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76143608"/>
        <c:crosses val="autoZero"/>
        <c:crossBetween val="between"/>
      </c:valAx>
      <c:valAx>
        <c:axId val="29630188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96302280"/>
        <c:crosses val="max"/>
        <c:crossBetween val="between"/>
      </c:valAx>
      <c:catAx>
        <c:axId val="29630228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9630188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2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44697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41.612999999999992</v>
      </c>
      <c r="O4" s="18">
        <v>43.134999999999998</v>
      </c>
      <c r="P4" s="18">
        <v>74.022999999999996</v>
      </c>
      <c r="Q4" s="18">
        <v>76.38900000000001</v>
      </c>
      <c r="R4" s="18">
        <v>67.596000000000004</v>
      </c>
      <c r="S4" s="18">
        <v>72.287999999999997</v>
      </c>
      <c r="T4" s="18">
        <v>34.286000000000001</v>
      </c>
      <c r="U4" s="18">
        <v>44.513999999999996</v>
      </c>
      <c r="V4" s="18">
        <v>42.007999999999996</v>
      </c>
      <c r="W4" s="18">
        <v>43.377000000000002</v>
      </c>
      <c r="X4" s="18">
        <v>48.96</v>
      </c>
      <c r="Y4" s="18">
        <v>116.666</v>
      </c>
      <c r="Z4" s="19"/>
      <c r="AA4" s="20">
        <f>SUM(B4:Z4)</f>
        <v>704.85500000000002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200.5</v>
      </c>
      <c r="O7" s="28">
        <v>195.5</v>
      </c>
      <c r="P7" s="28">
        <v>224.41</v>
      </c>
      <c r="Q7" s="28">
        <v>208</v>
      </c>
      <c r="R7" s="28">
        <v>215</v>
      </c>
      <c r="S7" s="28">
        <v>238</v>
      </c>
      <c r="T7" s="28">
        <v>254.48</v>
      </c>
      <c r="U7" s="28">
        <v>289</v>
      </c>
      <c r="V7" s="28">
        <v>323</v>
      </c>
      <c r="W7" s="28">
        <v>279.99</v>
      </c>
      <c r="X7" s="28">
        <v>253.81</v>
      </c>
      <c r="Y7" s="28">
        <v>221.95</v>
      </c>
      <c r="Z7" s="29"/>
      <c r="AA7" s="30">
        <f>IF(SUM(B7:Z7)&lt;&gt;0,AVERAGEIF(B7:Z7,"&lt;&gt;"""),"")</f>
        <v>241.97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>
        <v>5.6180000000000003</v>
      </c>
      <c r="U12" s="52"/>
      <c r="V12" s="52">
        <v>16</v>
      </c>
      <c r="W12" s="52"/>
      <c r="X12" s="52">
        <v>13.15</v>
      </c>
      <c r="Y12" s="52"/>
      <c r="Z12" s="53"/>
      <c r="AA12" s="54">
        <f t="shared" si="0"/>
        <v>34.768000000000001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0.37</v>
      </c>
      <c r="O14" s="57">
        <v>0.183</v>
      </c>
      <c r="P14" s="57">
        <v>15.776999999999999</v>
      </c>
      <c r="Q14" s="57">
        <v>3.6999999999999998E-2</v>
      </c>
      <c r="R14" s="57">
        <v>0.65200000000000002</v>
      </c>
      <c r="S14" s="57"/>
      <c r="T14" s="57">
        <v>8.8999999999999996E-2</v>
      </c>
      <c r="U14" s="57">
        <v>3.7360000000000002</v>
      </c>
      <c r="V14" s="57">
        <v>17.067999999999998</v>
      </c>
      <c r="W14" s="57"/>
      <c r="X14" s="57">
        <v>5.0039999999999996</v>
      </c>
      <c r="Y14" s="57">
        <v>4.24</v>
      </c>
      <c r="Z14" s="58"/>
      <c r="AA14" s="59">
        <f t="shared" si="0"/>
        <v>47.155999999999992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0.37</v>
      </c>
      <c r="O16" s="62">
        <f t="shared" si="1"/>
        <v>0.183</v>
      </c>
      <c r="P16" s="62">
        <f t="shared" si="1"/>
        <v>15.776999999999999</v>
      </c>
      <c r="Q16" s="62">
        <f t="shared" si="1"/>
        <v>3.6999999999999998E-2</v>
      </c>
      <c r="R16" s="62">
        <f t="shared" si="1"/>
        <v>0.65200000000000002</v>
      </c>
      <c r="S16" s="62">
        <f t="shared" si="1"/>
        <v>0</v>
      </c>
      <c r="T16" s="62">
        <f t="shared" si="1"/>
        <v>5.7070000000000007</v>
      </c>
      <c r="U16" s="62">
        <f t="shared" si="1"/>
        <v>3.7360000000000002</v>
      </c>
      <c r="V16" s="62">
        <f t="shared" si="1"/>
        <v>33.067999999999998</v>
      </c>
      <c r="W16" s="62">
        <f t="shared" si="1"/>
        <v>0</v>
      </c>
      <c r="X16" s="62">
        <f t="shared" si="1"/>
        <v>18.154</v>
      </c>
      <c r="Y16" s="62">
        <f t="shared" si="1"/>
        <v>4.24</v>
      </c>
      <c r="Z16" s="63" t="str">
        <f t="shared" si="1"/>
        <v/>
      </c>
      <c r="AA16" s="64">
        <f>SUM(AA10:AA15)</f>
        <v>81.923999999999992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10.809000000000001</v>
      </c>
      <c r="O20" s="77">
        <v>10.65</v>
      </c>
      <c r="P20" s="77">
        <v>10.274000000000001</v>
      </c>
      <c r="Q20" s="77">
        <v>9.8769999999999989</v>
      </c>
      <c r="R20" s="77">
        <v>9.5919999999999987</v>
      </c>
      <c r="S20" s="77">
        <v>9.4250000000000007</v>
      </c>
      <c r="T20" s="77">
        <v>9.3330000000000002</v>
      </c>
      <c r="U20" s="77">
        <v>9.2439999999999998</v>
      </c>
      <c r="V20" s="77">
        <v>8.9400000000000013</v>
      </c>
      <c r="W20" s="77">
        <v>8.5749999999999993</v>
      </c>
      <c r="X20" s="77">
        <v>8.2919999999999998</v>
      </c>
      <c r="Y20" s="77">
        <v>8.0560000000000009</v>
      </c>
      <c r="Z20" s="78"/>
      <c r="AA20" s="79">
        <f t="shared" si="2"/>
        <v>113.06699999999999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5.0339999999999998</v>
      </c>
      <c r="O21" s="81">
        <v>1.9019999999999999</v>
      </c>
      <c r="P21" s="81">
        <v>47.972000000000001</v>
      </c>
      <c r="Q21" s="81">
        <v>7.4999999999999997E-2</v>
      </c>
      <c r="R21" s="81">
        <v>0.95199999999999996</v>
      </c>
      <c r="S21" s="81">
        <v>17.663</v>
      </c>
      <c r="T21" s="81">
        <v>19.245999999999999</v>
      </c>
      <c r="U21" s="81">
        <v>0.33399999999999996</v>
      </c>
      <c r="V21" s="81"/>
      <c r="W21" s="81">
        <v>1.302</v>
      </c>
      <c r="X21" s="81">
        <v>4.6139999999999999</v>
      </c>
      <c r="Y21" s="81">
        <v>4.37</v>
      </c>
      <c r="Z21" s="78"/>
      <c r="AA21" s="79">
        <f t="shared" si="2"/>
        <v>103.46400000000001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15.843</v>
      </c>
      <c r="O25" s="88">
        <f t="shared" si="3"/>
        <v>12.552</v>
      </c>
      <c r="P25" s="88">
        <f t="shared" si="3"/>
        <v>58.246000000000002</v>
      </c>
      <c r="Q25" s="88">
        <f t="shared" si="3"/>
        <v>9.9519999999999982</v>
      </c>
      <c r="R25" s="88">
        <f t="shared" si="3"/>
        <v>10.543999999999999</v>
      </c>
      <c r="S25" s="88">
        <f t="shared" si="3"/>
        <v>27.088000000000001</v>
      </c>
      <c r="T25" s="88">
        <f t="shared" si="3"/>
        <v>28.579000000000001</v>
      </c>
      <c r="U25" s="88">
        <f t="shared" si="3"/>
        <v>9.5779999999999994</v>
      </c>
      <c r="V25" s="88">
        <f t="shared" si="3"/>
        <v>8.9400000000000013</v>
      </c>
      <c r="W25" s="88">
        <f t="shared" si="3"/>
        <v>9.8769999999999989</v>
      </c>
      <c r="X25" s="88">
        <f t="shared" si="3"/>
        <v>12.905999999999999</v>
      </c>
      <c r="Y25" s="88">
        <f t="shared" si="3"/>
        <v>12.426000000000002</v>
      </c>
      <c r="Z25" s="89" t="str">
        <f t="shared" si="3"/>
        <v/>
      </c>
      <c r="AA25" s="90">
        <f>SUM(AA19:AA24)</f>
        <v>216.53100000000001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16.213000000000001</v>
      </c>
      <c r="O29" s="77">
        <v>12.734999999999999</v>
      </c>
      <c r="P29" s="77">
        <v>74.022999999999996</v>
      </c>
      <c r="Q29" s="77">
        <v>9.9890000000000008</v>
      </c>
      <c r="R29" s="77">
        <v>11.196</v>
      </c>
      <c r="S29" s="77">
        <v>27.088000000000001</v>
      </c>
      <c r="T29" s="77">
        <v>34.286000000000001</v>
      </c>
      <c r="U29" s="77">
        <v>13.314</v>
      </c>
      <c r="V29" s="77">
        <v>42.008000000000003</v>
      </c>
      <c r="W29" s="77">
        <v>9.8770000000000007</v>
      </c>
      <c r="X29" s="77">
        <v>31.06</v>
      </c>
      <c r="Y29" s="77">
        <v>16.666</v>
      </c>
      <c r="Z29" s="78"/>
      <c r="AA29" s="79">
        <f>SUM(B29:Z29)</f>
        <v>298.45499999999998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16.213000000000001</v>
      </c>
      <c r="O31" s="62">
        <f t="shared" si="4"/>
        <v>12.734999999999999</v>
      </c>
      <c r="P31" s="62">
        <f t="shared" si="4"/>
        <v>74.022999999999996</v>
      </c>
      <c r="Q31" s="62">
        <f t="shared" si="4"/>
        <v>9.9890000000000008</v>
      </c>
      <c r="R31" s="62">
        <f t="shared" si="4"/>
        <v>11.196</v>
      </c>
      <c r="S31" s="62">
        <f t="shared" si="4"/>
        <v>27.088000000000001</v>
      </c>
      <c r="T31" s="62">
        <f t="shared" si="4"/>
        <v>34.286000000000001</v>
      </c>
      <c r="U31" s="62">
        <f t="shared" si="4"/>
        <v>13.314</v>
      </c>
      <c r="V31" s="62">
        <f t="shared" si="4"/>
        <v>42.008000000000003</v>
      </c>
      <c r="W31" s="62">
        <f t="shared" si="4"/>
        <v>9.8770000000000007</v>
      </c>
      <c r="X31" s="62">
        <f t="shared" si="4"/>
        <v>31.06</v>
      </c>
      <c r="Y31" s="62">
        <f t="shared" si="4"/>
        <v>16.666</v>
      </c>
      <c r="Z31" s="63" t="str">
        <f t="shared" si="4"/>
        <v/>
      </c>
      <c r="AA31" s="64">
        <f>SUM(AA28:AA30)</f>
        <v>298.45499999999998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>
        <v>25.4</v>
      </c>
      <c r="O38" s="99">
        <v>30.4</v>
      </c>
      <c r="P38" s="99"/>
      <c r="Q38" s="99">
        <v>66.400000000000006</v>
      </c>
      <c r="R38" s="99">
        <v>56.4</v>
      </c>
      <c r="S38" s="99">
        <v>45.2</v>
      </c>
      <c r="T38" s="99"/>
      <c r="U38" s="99">
        <v>31.2</v>
      </c>
      <c r="V38" s="99"/>
      <c r="W38" s="99">
        <v>33.5</v>
      </c>
      <c r="X38" s="99">
        <v>17.899999999999999</v>
      </c>
      <c r="Y38" s="99">
        <v>100</v>
      </c>
      <c r="Z38" s="100"/>
      <c r="AA38" s="79">
        <f t="shared" si="5"/>
        <v>406.4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25.4</v>
      </c>
      <c r="O39" s="88">
        <f t="shared" si="6"/>
        <v>30.4</v>
      </c>
      <c r="P39" s="88">
        <f t="shared" si="6"/>
        <v>0</v>
      </c>
      <c r="Q39" s="88">
        <f t="shared" si="6"/>
        <v>66.400000000000006</v>
      </c>
      <c r="R39" s="88">
        <f t="shared" si="6"/>
        <v>56.4</v>
      </c>
      <c r="S39" s="88">
        <f t="shared" si="6"/>
        <v>45.2</v>
      </c>
      <c r="T39" s="88">
        <f t="shared" si="6"/>
        <v>0</v>
      </c>
      <c r="U39" s="88">
        <f t="shared" si="6"/>
        <v>31.2</v>
      </c>
      <c r="V39" s="88">
        <f t="shared" si="6"/>
        <v>0</v>
      </c>
      <c r="W39" s="88">
        <f t="shared" si="6"/>
        <v>33.5</v>
      </c>
      <c r="X39" s="88">
        <f t="shared" si="6"/>
        <v>17.899999999999999</v>
      </c>
      <c r="Y39" s="88">
        <f t="shared" si="6"/>
        <v>100</v>
      </c>
      <c r="Z39" s="89" t="str">
        <f t="shared" si="6"/>
        <v/>
      </c>
      <c r="AA39" s="90">
        <f t="shared" si="5"/>
        <v>406.4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>
        <v>25.4</v>
      </c>
      <c r="O46" s="99">
        <v>30.4</v>
      </c>
      <c r="P46" s="99"/>
      <c r="Q46" s="99">
        <v>66.400000000000006</v>
      </c>
      <c r="R46" s="99">
        <v>56.4</v>
      </c>
      <c r="S46" s="99">
        <v>45.2</v>
      </c>
      <c r="T46" s="99"/>
      <c r="U46" s="99">
        <v>31.2</v>
      </c>
      <c r="V46" s="99"/>
      <c r="W46" s="99">
        <v>33.5</v>
      </c>
      <c r="X46" s="99">
        <v>17.899999999999999</v>
      </c>
      <c r="Y46" s="99">
        <v>100</v>
      </c>
      <c r="Z46" s="100"/>
      <c r="AA46" s="79">
        <f t="shared" si="7"/>
        <v>406.4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25.4</v>
      </c>
      <c r="O48" s="88">
        <f t="shared" si="8"/>
        <v>30.4</v>
      </c>
      <c r="P48" s="88">
        <f t="shared" si="8"/>
        <v>0</v>
      </c>
      <c r="Q48" s="88">
        <f t="shared" si="8"/>
        <v>66.400000000000006</v>
      </c>
      <c r="R48" s="88">
        <f t="shared" si="8"/>
        <v>56.4</v>
      </c>
      <c r="S48" s="88">
        <f t="shared" si="8"/>
        <v>45.2</v>
      </c>
      <c r="T48" s="88">
        <f t="shared" si="8"/>
        <v>0</v>
      </c>
      <c r="U48" s="88">
        <f t="shared" si="8"/>
        <v>31.2</v>
      </c>
      <c r="V48" s="88">
        <f t="shared" si="8"/>
        <v>0</v>
      </c>
      <c r="W48" s="88">
        <f t="shared" si="8"/>
        <v>33.5</v>
      </c>
      <c r="X48" s="88">
        <f t="shared" si="8"/>
        <v>17.899999999999999</v>
      </c>
      <c r="Y48" s="88">
        <f t="shared" si="8"/>
        <v>100</v>
      </c>
      <c r="Z48" s="89" t="str">
        <f t="shared" si="8"/>
        <v/>
      </c>
      <c r="AA48" s="90">
        <f t="shared" si="7"/>
        <v>406.4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41.613</v>
      </c>
      <c r="O51" s="88">
        <f t="shared" si="10"/>
        <v>43.134999999999998</v>
      </c>
      <c r="P51" s="88">
        <f t="shared" si="10"/>
        <v>74.022999999999996</v>
      </c>
      <c r="Q51" s="88">
        <f t="shared" si="10"/>
        <v>76.38900000000001</v>
      </c>
      <c r="R51" s="88">
        <f t="shared" si="10"/>
        <v>67.596000000000004</v>
      </c>
      <c r="S51" s="88">
        <f t="shared" si="10"/>
        <v>72.288000000000011</v>
      </c>
      <c r="T51" s="88">
        <f t="shared" si="10"/>
        <v>34.286000000000001</v>
      </c>
      <c r="U51" s="88">
        <f t="shared" si="10"/>
        <v>44.513999999999996</v>
      </c>
      <c r="V51" s="88">
        <f t="shared" si="10"/>
        <v>42.007999999999996</v>
      </c>
      <c r="W51" s="88">
        <f t="shared" si="10"/>
        <v>43.376999999999995</v>
      </c>
      <c r="X51" s="88">
        <f t="shared" si="10"/>
        <v>48.959999999999994</v>
      </c>
      <c r="Y51" s="88">
        <f t="shared" si="10"/>
        <v>116.666</v>
      </c>
      <c r="Z51" s="89" t="str">
        <f t="shared" si="10"/>
        <v/>
      </c>
      <c r="AA51" s="105">
        <f>SUM(B51:Z51)</f>
        <v>704.85500000000002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44697</v>
      </c>
      <c r="B2" s="106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41.613999999999997</v>
      </c>
      <c r="O4" s="18">
        <v>43.144999999999989</v>
      </c>
      <c r="P4" s="18">
        <v>73.990999999999985</v>
      </c>
      <c r="Q4" s="18">
        <v>76.419999999999987</v>
      </c>
      <c r="R4" s="18">
        <v>67.588999999999999</v>
      </c>
      <c r="S4" s="18">
        <v>72.248000000000005</v>
      </c>
      <c r="T4" s="18">
        <v>34.332999999999998</v>
      </c>
      <c r="U4" s="18">
        <v>44.509999999999991</v>
      </c>
      <c r="V4" s="18">
        <v>42.031999999999996</v>
      </c>
      <c r="W4" s="18">
        <v>43.35499999999999</v>
      </c>
      <c r="X4" s="18">
        <v>48.959999999999994</v>
      </c>
      <c r="Y4" s="18">
        <v>116.664</v>
      </c>
      <c r="Z4" s="19"/>
      <c r="AA4" s="20">
        <f>SUM(B4:Z4)</f>
        <v>704.86099999999988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200.5</v>
      </c>
      <c r="O7" s="28">
        <v>195.5</v>
      </c>
      <c r="P7" s="28">
        <v>224.41</v>
      </c>
      <c r="Q7" s="28">
        <v>208</v>
      </c>
      <c r="R7" s="28">
        <v>215</v>
      </c>
      <c r="S7" s="28">
        <v>238</v>
      </c>
      <c r="T7" s="28">
        <v>254.48</v>
      </c>
      <c r="U7" s="28">
        <v>289</v>
      </c>
      <c r="V7" s="28">
        <v>323</v>
      </c>
      <c r="W7" s="28">
        <v>279.99</v>
      </c>
      <c r="X7" s="28">
        <v>253.81</v>
      </c>
      <c r="Y7" s="28">
        <v>221.95</v>
      </c>
      <c r="Z7" s="29"/>
      <c r="AA7" s="30">
        <f>IF(SUM(B7:Z7)&lt;&gt;0,AVERAGEIF(B7:Z7,"&lt;&gt;"""),"")</f>
        <v>241.97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25.12</v>
      </c>
      <c r="O14" s="57">
        <v>28.181000000000001</v>
      </c>
      <c r="P14" s="57">
        <v>27.143000000000001</v>
      </c>
      <c r="Q14" s="57">
        <v>55.157999999999994</v>
      </c>
      <c r="R14" s="57">
        <v>43.02</v>
      </c>
      <c r="S14" s="57">
        <v>51.285000000000004</v>
      </c>
      <c r="T14" s="57">
        <v>11.837</v>
      </c>
      <c r="U14" s="57">
        <v>12.732999999999999</v>
      </c>
      <c r="V14" s="57">
        <v>0.55000000000000004</v>
      </c>
      <c r="W14" s="57">
        <v>22.560000000000002</v>
      </c>
      <c r="X14" s="57">
        <v>32.896000000000001</v>
      </c>
      <c r="Y14" s="57">
        <v>19.805999999999997</v>
      </c>
      <c r="Z14" s="58"/>
      <c r="AA14" s="59">
        <f t="shared" si="0"/>
        <v>330.28899999999999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25.12</v>
      </c>
      <c r="O16" s="62">
        <f t="shared" si="1"/>
        <v>28.181000000000001</v>
      </c>
      <c r="P16" s="62">
        <f t="shared" si="1"/>
        <v>27.143000000000001</v>
      </c>
      <c r="Q16" s="62">
        <f t="shared" si="1"/>
        <v>55.157999999999994</v>
      </c>
      <c r="R16" s="62">
        <f t="shared" si="1"/>
        <v>43.02</v>
      </c>
      <c r="S16" s="62">
        <f t="shared" si="1"/>
        <v>51.285000000000004</v>
      </c>
      <c r="T16" s="62">
        <f t="shared" si="1"/>
        <v>11.837</v>
      </c>
      <c r="U16" s="62">
        <f t="shared" si="1"/>
        <v>12.732999999999999</v>
      </c>
      <c r="V16" s="62">
        <f t="shared" si="1"/>
        <v>0.55000000000000004</v>
      </c>
      <c r="W16" s="62">
        <f t="shared" si="1"/>
        <v>22.560000000000002</v>
      </c>
      <c r="X16" s="62">
        <f t="shared" si="1"/>
        <v>32.896000000000001</v>
      </c>
      <c r="Y16" s="62">
        <f t="shared" si="1"/>
        <v>19.805999999999997</v>
      </c>
      <c r="Z16" s="63" t="str">
        <f t="shared" si="1"/>
        <v/>
      </c>
      <c r="AA16" s="64">
        <f>SUM(AA10:AA15)</f>
        <v>330.28899999999999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>
        <v>2.5</v>
      </c>
      <c r="O19" s="72">
        <v>2.5</v>
      </c>
      <c r="P19" s="72">
        <v>2.5</v>
      </c>
      <c r="Q19" s="72">
        <v>2.5</v>
      </c>
      <c r="R19" s="72">
        <v>2.5</v>
      </c>
      <c r="S19" s="72">
        <v>2.5</v>
      </c>
      <c r="T19" s="72">
        <v>2.5</v>
      </c>
      <c r="U19" s="72">
        <v>2.5</v>
      </c>
      <c r="V19" s="72">
        <v>2.5</v>
      </c>
      <c r="W19" s="72">
        <v>2.5</v>
      </c>
      <c r="X19" s="72">
        <v>2.5</v>
      </c>
      <c r="Y19" s="72">
        <v>2.5</v>
      </c>
      <c r="Z19" s="73"/>
      <c r="AA19" s="74">
        <f t="shared" ref="AA19:AA24" si="2">SUM(B19:Z19)</f>
        <v>30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6.5600000000000005</v>
      </c>
      <c r="O20" s="77">
        <v>6.11</v>
      </c>
      <c r="P20" s="77">
        <v>6.07</v>
      </c>
      <c r="Q20" s="77">
        <v>6.01</v>
      </c>
      <c r="R20" s="77">
        <v>5.97</v>
      </c>
      <c r="S20" s="77">
        <v>5.9399999999999995</v>
      </c>
      <c r="T20" s="77">
        <v>5.92</v>
      </c>
      <c r="U20" s="77">
        <v>5.91</v>
      </c>
      <c r="V20" s="77">
        <v>5.85</v>
      </c>
      <c r="W20" s="77">
        <v>5.47</v>
      </c>
      <c r="X20" s="77">
        <v>5.75</v>
      </c>
      <c r="Y20" s="77">
        <v>5.74</v>
      </c>
      <c r="Z20" s="78"/>
      <c r="AA20" s="79">
        <f t="shared" si="2"/>
        <v>71.3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7.4340000000000002</v>
      </c>
      <c r="O21" s="81">
        <v>6.3540000000000001</v>
      </c>
      <c r="P21" s="81">
        <v>8.1780000000000008</v>
      </c>
      <c r="Q21" s="81">
        <v>12.751999999999999</v>
      </c>
      <c r="R21" s="81">
        <v>16.099</v>
      </c>
      <c r="S21" s="81">
        <v>12.523000000000001</v>
      </c>
      <c r="T21" s="81">
        <v>12.175999999999998</v>
      </c>
      <c r="U21" s="81">
        <v>23.366999999999997</v>
      </c>
      <c r="V21" s="81">
        <v>23.931999999999999</v>
      </c>
      <c r="W21" s="81">
        <v>12.824999999999999</v>
      </c>
      <c r="X21" s="81">
        <v>7.8140000000000001</v>
      </c>
      <c r="Y21" s="81">
        <v>88.618000000000009</v>
      </c>
      <c r="Z21" s="78"/>
      <c r="AA21" s="79">
        <f t="shared" si="2"/>
        <v>232.072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16.494</v>
      </c>
      <c r="O25" s="88">
        <f t="shared" si="3"/>
        <v>14.963999999999999</v>
      </c>
      <c r="P25" s="88">
        <f t="shared" si="3"/>
        <v>16.748000000000001</v>
      </c>
      <c r="Q25" s="88">
        <f t="shared" si="3"/>
        <v>21.262</v>
      </c>
      <c r="R25" s="88">
        <f t="shared" si="3"/>
        <v>24.568999999999999</v>
      </c>
      <c r="S25" s="88">
        <f t="shared" si="3"/>
        <v>20.963000000000001</v>
      </c>
      <c r="T25" s="88">
        <f t="shared" si="3"/>
        <v>20.595999999999997</v>
      </c>
      <c r="U25" s="88">
        <f t="shared" si="3"/>
        <v>31.776999999999997</v>
      </c>
      <c r="V25" s="88">
        <f t="shared" si="3"/>
        <v>32.281999999999996</v>
      </c>
      <c r="W25" s="88">
        <f t="shared" si="3"/>
        <v>20.794999999999998</v>
      </c>
      <c r="X25" s="88">
        <f t="shared" si="3"/>
        <v>16.064</v>
      </c>
      <c r="Y25" s="88">
        <f t="shared" si="3"/>
        <v>96.858000000000004</v>
      </c>
      <c r="Z25" s="89">
        <f t="shared" si="3"/>
        <v>0</v>
      </c>
      <c r="AA25" s="90">
        <f t="shared" si="3"/>
        <v>333.37200000000001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41.613999999999997</v>
      </c>
      <c r="O29" s="77">
        <v>43.145000000000003</v>
      </c>
      <c r="P29" s="77">
        <v>43.890999999999998</v>
      </c>
      <c r="Q29" s="77">
        <v>76.42</v>
      </c>
      <c r="R29" s="77">
        <v>67.588999999999999</v>
      </c>
      <c r="S29" s="77">
        <v>72.248000000000005</v>
      </c>
      <c r="T29" s="77">
        <v>32.433</v>
      </c>
      <c r="U29" s="77">
        <v>44.51</v>
      </c>
      <c r="V29" s="77">
        <v>32.832000000000001</v>
      </c>
      <c r="W29" s="77">
        <v>43.354999999999997</v>
      </c>
      <c r="X29" s="77">
        <v>48.96</v>
      </c>
      <c r="Y29" s="77">
        <v>116.664</v>
      </c>
      <c r="Z29" s="78"/>
      <c r="AA29" s="79">
        <f>SUM(B29:Z29)</f>
        <v>663.66099999999994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41.613999999999997</v>
      </c>
      <c r="O31" s="62">
        <f t="shared" si="4"/>
        <v>43.145000000000003</v>
      </c>
      <c r="P31" s="62">
        <f t="shared" si="4"/>
        <v>43.890999999999998</v>
      </c>
      <c r="Q31" s="62">
        <f t="shared" si="4"/>
        <v>76.42</v>
      </c>
      <c r="R31" s="62">
        <f t="shared" si="4"/>
        <v>67.588999999999999</v>
      </c>
      <c r="S31" s="62">
        <f t="shared" si="4"/>
        <v>72.248000000000005</v>
      </c>
      <c r="T31" s="62">
        <f t="shared" si="4"/>
        <v>32.433</v>
      </c>
      <c r="U31" s="62">
        <f t="shared" si="4"/>
        <v>44.51</v>
      </c>
      <c r="V31" s="62">
        <f t="shared" si="4"/>
        <v>32.832000000000001</v>
      </c>
      <c r="W31" s="62">
        <f t="shared" si="4"/>
        <v>43.354999999999997</v>
      </c>
      <c r="X31" s="62">
        <f t="shared" si="4"/>
        <v>48.96</v>
      </c>
      <c r="Y31" s="62">
        <f t="shared" si="4"/>
        <v>116.664</v>
      </c>
      <c r="Z31" s="63">
        <f t="shared" si="4"/>
        <v>0</v>
      </c>
      <c r="AA31" s="64">
        <f t="shared" si="4"/>
        <v>663.66099999999994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>
        <v>30.1</v>
      </c>
      <c r="Q38" s="99"/>
      <c r="R38" s="99"/>
      <c r="S38" s="99"/>
      <c r="T38" s="99">
        <v>1.9</v>
      </c>
      <c r="U38" s="99"/>
      <c r="V38" s="99">
        <v>9.1999999999999993</v>
      </c>
      <c r="W38" s="99"/>
      <c r="X38" s="99"/>
      <c r="Y38" s="99"/>
      <c r="Z38" s="100"/>
      <c r="AA38" s="79">
        <f t="shared" si="5"/>
        <v>41.2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30.1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1.9</v>
      </c>
      <c r="U39" s="88">
        <f t="shared" si="6"/>
        <v>0</v>
      </c>
      <c r="V39" s="88">
        <f t="shared" si="6"/>
        <v>9.1999999999999993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41.2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>
        <v>30.1</v>
      </c>
      <c r="Q46" s="99"/>
      <c r="R46" s="99"/>
      <c r="S46" s="99"/>
      <c r="T46" s="99">
        <v>1.9</v>
      </c>
      <c r="U46" s="99"/>
      <c r="V46" s="99">
        <v>9.1999999999999993</v>
      </c>
      <c r="W46" s="99"/>
      <c r="X46" s="99"/>
      <c r="Y46" s="99"/>
      <c r="Z46" s="100"/>
      <c r="AA46" s="79">
        <f t="shared" si="7"/>
        <v>41.2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30.1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1.9</v>
      </c>
      <c r="U48" s="88">
        <f t="shared" si="8"/>
        <v>0</v>
      </c>
      <c r="V48" s="88">
        <f t="shared" si="8"/>
        <v>9.1999999999999993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41.2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41.614000000000004</v>
      </c>
      <c r="O51" s="88">
        <f t="shared" si="10"/>
        <v>43.144999999999996</v>
      </c>
      <c r="P51" s="88">
        <f t="shared" si="10"/>
        <v>73.991000000000014</v>
      </c>
      <c r="Q51" s="88">
        <f t="shared" si="10"/>
        <v>76.419999999999987</v>
      </c>
      <c r="R51" s="88">
        <f t="shared" si="10"/>
        <v>67.588999999999999</v>
      </c>
      <c r="S51" s="88">
        <f t="shared" si="10"/>
        <v>72.248000000000005</v>
      </c>
      <c r="T51" s="88">
        <f t="shared" si="10"/>
        <v>34.332999999999991</v>
      </c>
      <c r="U51" s="88">
        <f t="shared" si="10"/>
        <v>44.51</v>
      </c>
      <c r="V51" s="88">
        <f t="shared" si="10"/>
        <v>42.031999999999996</v>
      </c>
      <c r="W51" s="88">
        <f t="shared" si="10"/>
        <v>43.355000000000004</v>
      </c>
      <c r="X51" s="88">
        <f t="shared" si="10"/>
        <v>48.96</v>
      </c>
      <c r="Y51" s="88">
        <f t="shared" si="10"/>
        <v>116.664</v>
      </c>
      <c r="Z51" s="89">
        <f t="shared" si="10"/>
        <v>0</v>
      </c>
      <c r="AA51" s="105">
        <f>SUM(B51:Z51)</f>
        <v>704.86099999999999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V27" sqref="V2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44697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-25.4</v>
      </c>
      <c r="O4" s="18">
        <v>-30.4</v>
      </c>
      <c r="P4" s="18">
        <v>30.1</v>
      </c>
      <c r="Q4" s="18">
        <v>-66.400000000000006</v>
      </c>
      <c r="R4" s="18">
        <v>-56.4</v>
      </c>
      <c r="S4" s="18">
        <v>-45.2</v>
      </c>
      <c r="T4" s="18">
        <v>1.9</v>
      </c>
      <c r="U4" s="18">
        <v>-31.2</v>
      </c>
      <c r="V4" s="18">
        <v>9.1999999999999993</v>
      </c>
      <c r="W4" s="18">
        <v>-33.5</v>
      </c>
      <c r="X4" s="18">
        <v>-17.899999999999999</v>
      </c>
      <c r="Y4" s="18">
        <v>-100</v>
      </c>
      <c r="Z4" s="19"/>
      <c r="AA4" s="112">
        <f>SUM(B4:Z4)</f>
        <v>-365.2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/>
      <c r="C7" s="118"/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>
        <v>200.5</v>
      </c>
      <c r="O7" s="118">
        <v>195.5</v>
      </c>
      <c r="P7" s="118">
        <v>224.41</v>
      </c>
      <c r="Q7" s="118">
        <v>208</v>
      </c>
      <c r="R7" s="118">
        <v>215</v>
      </c>
      <c r="S7" s="118">
        <v>238</v>
      </c>
      <c r="T7" s="118">
        <v>254.48</v>
      </c>
      <c r="U7" s="118">
        <v>289</v>
      </c>
      <c r="V7" s="118">
        <v>323</v>
      </c>
      <c r="W7" s="118">
        <v>279.99</v>
      </c>
      <c r="X7" s="118">
        <v>253.81</v>
      </c>
      <c r="Y7" s="118">
        <v>221.95</v>
      </c>
      <c r="Z7" s="119"/>
      <c r="AA7" s="120">
        <f>IF(SUM(B7:Z7)&lt;&gt;0,AVERAGEIF(B7:Z7,"&lt;&gt;"""),"")</f>
        <v>241.97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>
        <v>25.4</v>
      </c>
      <c r="O15" s="134">
        <v>30.4</v>
      </c>
      <c r="P15" s="134"/>
      <c r="Q15" s="134">
        <v>66.400000000000006</v>
      </c>
      <c r="R15" s="134">
        <v>56.4</v>
      </c>
      <c r="S15" s="134">
        <v>45.2</v>
      </c>
      <c r="T15" s="134"/>
      <c r="U15" s="134">
        <v>31.2</v>
      </c>
      <c r="V15" s="134"/>
      <c r="W15" s="134">
        <v>33.5</v>
      </c>
      <c r="X15" s="134">
        <v>17.899999999999999</v>
      </c>
      <c r="Y15" s="134">
        <v>100</v>
      </c>
      <c r="Z15" s="132"/>
      <c r="AA15" s="133">
        <f t="shared" si="0"/>
        <v>406.4</v>
      </c>
    </row>
    <row r="16" spans="1:27" ht="30" customHeight="1" thickBot="1" x14ac:dyDescent="0.25">
      <c r="A16" s="86" t="s">
        <v>50</v>
      </c>
      <c r="B16" s="135" t="str">
        <f t="shared" ref="B16:Z16" si="1">IF(LEN(B$2)&gt;0,SUM(B11:B15),"")</f>
        <v/>
      </c>
      <c r="C16" s="136" t="str">
        <f t="shared" si="1"/>
        <v/>
      </c>
      <c r="D16" s="136" t="str">
        <f t="shared" si="1"/>
        <v/>
      </c>
      <c r="E16" s="136" t="str">
        <f t="shared" si="1"/>
        <v/>
      </c>
      <c r="F16" s="136" t="str">
        <f t="shared" si="1"/>
        <v/>
      </c>
      <c r="G16" s="136" t="str">
        <f t="shared" si="1"/>
        <v/>
      </c>
      <c r="H16" s="136" t="str">
        <f t="shared" si="1"/>
        <v/>
      </c>
      <c r="I16" s="136" t="str">
        <f t="shared" si="1"/>
        <v/>
      </c>
      <c r="J16" s="136" t="str">
        <f t="shared" si="1"/>
        <v/>
      </c>
      <c r="K16" s="136" t="str">
        <f t="shared" si="1"/>
        <v/>
      </c>
      <c r="L16" s="136" t="str">
        <f t="shared" si="1"/>
        <v/>
      </c>
      <c r="M16" s="136" t="str">
        <f t="shared" si="1"/>
        <v/>
      </c>
      <c r="N16" s="136">
        <f t="shared" si="1"/>
        <v>25.4</v>
      </c>
      <c r="O16" s="136">
        <f t="shared" si="1"/>
        <v>30.4</v>
      </c>
      <c r="P16" s="136">
        <f t="shared" si="1"/>
        <v>0</v>
      </c>
      <c r="Q16" s="136">
        <f t="shared" si="1"/>
        <v>66.400000000000006</v>
      </c>
      <c r="R16" s="136">
        <f t="shared" si="1"/>
        <v>56.4</v>
      </c>
      <c r="S16" s="136">
        <f t="shared" si="1"/>
        <v>45.2</v>
      </c>
      <c r="T16" s="136">
        <f t="shared" si="1"/>
        <v>0</v>
      </c>
      <c r="U16" s="136">
        <f t="shared" si="1"/>
        <v>31.2</v>
      </c>
      <c r="V16" s="136">
        <f t="shared" si="1"/>
        <v>0</v>
      </c>
      <c r="W16" s="136">
        <f t="shared" si="1"/>
        <v>33.5</v>
      </c>
      <c r="X16" s="136">
        <f t="shared" si="1"/>
        <v>17.899999999999999</v>
      </c>
      <c r="Y16" s="136">
        <f t="shared" si="1"/>
        <v>100</v>
      </c>
      <c r="Z16" s="137" t="str">
        <f t="shared" si="1"/>
        <v/>
      </c>
      <c r="AA16" s="90">
        <f t="shared" si="0"/>
        <v>406.4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>
        <v>30.1</v>
      </c>
      <c r="Q23" s="134"/>
      <c r="R23" s="134"/>
      <c r="S23" s="134"/>
      <c r="T23" s="134">
        <v>1.9</v>
      </c>
      <c r="U23" s="134"/>
      <c r="V23" s="134">
        <v>9.1999999999999993</v>
      </c>
      <c r="W23" s="134"/>
      <c r="X23" s="134"/>
      <c r="Y23" s="134"/>
      <c r="Z23" s="132"/>
      <c r="AA23" s="133">
        <f t="shared" si="2"/>
        <v>41.2</v>
      </c>
    </row>
    <row r="24" spans="1:27" ht="30" customHeight="1" thickBot="1" x14ac:dyDescent="0.25">
      <c r="A24" s="86" t="s">
        <v>48</v>
      </c>
      <c r="B24" s="135" t="str">
        <f t="shared" ref="B24:Z24" si="3">IF(LEN(B$2)&gt;0,SUM(B19:B23),"")</f>
        <v/>
      </c>
      <c r="C24" s="136" t="str">
        <f t="shared" si="3"/>
        <v/>
      </c>
      <c r="D24" s="136" t="str">
        <f t="shared" si="3"/>
        <v/>
      </c>
      <c r="E24" s="136" t="str">
        <f t="shared" si="3"/>
        <v/>
      </c>
      <c r="F24" s="136" t="str">
        <f t="shared" si="3"/>
        <v/>
      </c>
      <c r="G24" s="136" t="str">
        <f t="shared" si="3"/>
        <v/>
      </c>
      <c r="H24" s="136" t="str">
        <f t="shared" si="3"/>
        <v/>
      </c>
      <c r="I24" s="136" t="str">
        <f t="shared" si="3"/>
        <v/>
      </c>
      <c r="J24" s="136" t="str">
        <f t="shared" si="3"/>
        <v/>
      </c>
      <c r="K24" s="136" t="str">
        <f t="shared" si="3"/>
        <v/>
      </c>
      <c r="L24" s="136" t="str">
        <f t="shared" si="3"/>
        <v/>
      </c>
      <c r="M24" s="136" t="str">
        <f t="shared" si="3"/>
        <v/>
      </c>
      <c r="N24" s="136">
        <f t="shared" si="3"/>
        <v>0</v>
      </c>
      <c r="O24" s="136">
        <f t="shared" si="3"/>
        <v>0</v>
      </c>
      <c r="P24" s="136">
        <f t="shared" si="3"/>
        <v>30.1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1.9</v>
      </c>
      <c r="U24" s="136">
        <f t="shared" si="3"/>
        <v>0</v>
      </c>
      <c r="V24" s="136">
        <f t="shared" si="3"/>
        <v>9.1999999999999993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41.2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2022-05-16T08:19:48Z</dcterms:created>
  <dcterms:modified xsi:type="dcterms:W3CDTF">2022-05-16T08:19:49Z</dcterms:modified>
</cp:coreProperties>
</file>