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<sst xmlns="http://schemas.openxmlformats.org/spreadsheetml/2006/main" count="117" uniqueCount="53">
  <si>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15/05/2022 11:14:58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</si>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</sst>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30.184999999999999</c:v>
                </c:pt>
                <c:pt idx="16">
                  <c:v>18.052</c:v>
                </c:pt>
                <c:pt idx="17">
                  <c:v>39.234999999999999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144.5</c:v>
                </c:pt>
                <c:pt idx="14">
                  <c:v>126.6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51.2</c:v>
                </c:pt>
                <c:pt idx="19">
                  <c:v>4.5999999999999996</c:v>
                </c:pt>
                <c:pt idx="20">
                  <c:v>64.099999999999994</c:v>
                </c:pt>
                <c:pt idx="21">
                  <c:v>75.3</c:v>
                </c:pt>
                <c:pt idx="22">
                  <c:v>98.7</c:v>
                </c:pt>
                <c:pt idx="23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22.794</c:v>
                </c:pt>
                <c:pt idx="13">
                  <c:v>1.786</c:v>
                </c:pt>
                <c:pt idx="14">
                  <c:v>1.381</c:v>
                </c:pt>
                <c:pt idx="15">
                  <c:v>14.068</c:v>
                </c:pt>
                <c:pt idx="16">
                  <c:v>26.802</c:v>
                </c:pt>
                <c:pt idx="17">
                  <c:v>5.5490000000000004</c:v>
                </c:pt>
                <c:pt idx="18">
                  <c:v>1.7000000000000001E-2</c:v>
                </c:pt>
                <c:pt idx="19">
                  <c:v>2E-3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4544560"/>
        <c:axId val="3445449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23.705999999999996</c:v>
                </c:pt>
                <c:pt idx="13">
                  <c:v>146.39400000000001</c:v>
                </c:pt>
                <c:pt idx="14">
                  <c:v>127.98099999999999</c:v>
                </c:pt>
                <c:pt idx="15">
                  <c:v>45.464000000000006</c:v>
                </c:pt>
                <c:pt idx="16">
                  <c:v>47.170999999999992</c:v>
                </c:pt>
                <c:pt idx="17">
                  <c:v>44.783999999999992</c:v>
                </c:pt>
                <c:pt idx="18">
                  <c:v>51.253</c:v>
                </c:pt>
                <c:pt idx="19">
                  <c:v>34.943999999999996</c:v>
                </c:pt>
                <c:pt idx="20">
                  <c:v>64.140000000000015</c:v>
                </c:pt>
                <c:pt idx="21">
                  <c:v>75.312999999999988</c:v>
                </c:pt>
                <c:pt idx="22">
                  <c:v>98.745999999999995</c:v>
                </c:pt>
                <c:pt idx="23">
                  <c:v>120.03400000000001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544560"/>
        <c:axId val="3445449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217.81</c:v>
                </c:pt>
                <c:pt idx="13">
                  <c:v>145</c:v>
                </c:pt>
                <c:pt idx="14">
                  <c:v>154.53</c:v>
                </c:pt>
                <c:pt idx="15">
                  <c:v>218.74</c:v>
                </c:pt>
                <c:pt idx="16">
                  <c:v>222.61</c:v>
                </c:pt>
                <c:pt idx="17">
                  <c:v>280.7</c:v>
                </c:pt>
                <c:pt idx="18">
                  <c:v>188.5</c:v>
                </c:pt>
                <c:pt idx="19">
                  <c:v>212.3</c:v>
                </c:pt>
                <c:pt idx="20">
                  <c:v>280</c:v>
                </c:pt>
                <c:pt idx="21">
                  <c:v>287</c:v>
                </c:pt>
                <c:pt idx="22">
                  <c:v>214.26</c:v>
                </c:pt>
                <c:pt idx="23">
                  <c:v>189.21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545736"/>
        <c:axId val="344545344"/>
      </c:lineChart>
      <c:catAx>
        <c:axId val="344544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544952"/>
        <c:crosses val="autoZero"/>
        <c:auto val="1"/>
        <c:lblAlgn val="ctr"/>
        <c:lblOffset val="100"/>
        <c:noMultiLvlLbl val="0"/>
      </c:catAx>
      <c:valAx>
        <c:axId val="344544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544560"/>
        <c:crosses val="autoZero"/>
        <c:crossBetween val="between"/>
      </c:valAx>
      <c:valAx>
        <c:axId val="344545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545736"/>
        <c:crosses val="max"/>
        <c:crossBetween val="between"/>
      </c:valAx>
      <c:catAx>
        <c:axId val="344545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4545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23.706000000000003</v>
      </c>
      <c r="O4" s="18">
        <v>146.40700000000001</v>
      </c>
      <c r="P4" s="18">
        <v>127.98099999999999</v>
      </c>
      <c r="Q4" s="18">
        <v>45.463999999999999</v>
      </c>
      <c r="R4" s="18">
        <v>47.170999999999999</v>
      </c>
      <c r="S4" s="18">
        <v>44.783999999999999</v>
      </c>
      <c r="T4" s="18">
        <v>51.284000000000006</v>
      </c>
      <c r="U4" s="18">
        <v>34.925999999999995</v>
      </c>
      <c r="V4" s="18">
        <v>64.099999999999994</v>
      </c>
      <c r="W4" s="18">
        <v>75.3</v>
      </c>
      <c r="X4" s="18">
        <v>98.7</v>
      </c>
      <c r="Y4" s="18">
        <v>120</v>
      </c>
      <c r="Z4" s="19"/>
      <c r="AA4" s="20">
        <f>SUM(B4:Z4)</f>
        <v>879.82299999999998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217.81</v>
      </c>
      <c r="O7" s="28">
        <v>145</v>
      </c>
      <c r="P7" s="28">
        <v>154.53</v>
      </c>
      <c r="Q7" s="28">
        <v>218.74</v>
      </c>
      <c r="R7" s="28">
        <v>222.61</v>
      </c>
      <c r="S7" s="28">
        <v>280.7</v>
      </c>
      <c r="T7" s="28">
        <v>188.5</v>
      </c>
      <c r="U7" s="28">
        <v>212.3</v>
      </c>
      <c r="V7" s="28">
        <v>280</v>
      </c>
      <c r="W7" s="28">
        <v>287</v>
      </c>
      <c r="X7" s="28">
        <v>214.26</v>
      </c>
      <c r="Y7" s="28">
        <v>189.21</v>
      </c>
      <c r="Z7" s="29"/>
      <c r="AA7" s="30">
        <f>IF(SUM(B7:Z7)&lt;&gt;0,AVERAGEIF(B7:Z7,"&lt;&gt;"""),"")</f>
        <v>217.55499999999998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30.184999999999999</v>
      </c>
      <c r="R12" s="52">
        <v>18.052</v>
      </c>
      <c r="S12" s="52">
        <v>39.234999999999999</v>
      </c>
      <c r="T12" s="52"/>
      <c r="U12" s="52"/>
      <c r="V12" s="52"/>
      <c r="W12" s="52"/>
      <c r="X12" s="52"/>
      <c r="Y12" s="52"/>
      <c r="Z12" s="53"/>
      <c r="AA12" s="54">
        <f t="shared" si="0"/>
        <v>87.471999999999994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30</v>
      </c>
      <c r="V13" s="52"/>
      <c r="W13" s="52"/>
      <c r="X13" s="52"/>
      <c r="Y13" s="52"/>
      <c r="Z13" s="53"/>
      <c r="AA13" s="54">
        <f t="shared" si="0"/>
        <v>30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22.794</v>
      </c>
      <c r="O14" s="57">
        <v>1.786</v>
      </c>
      <c r="P14" s="57">
        <v>1.381</v>
      </c>
      <c r="Q14" s="57">
        <v>14.068</v>
      </c>
      <c r="R14" s="57">
        <v>26.802</v>
      </c>
      <c r="S14" s="57">
        <v>5.5490000000000004</v>
      </c>
      <c r="T14" s="57">
        <v>1.7000000000000001E-2</v>
      </c>
      <c r="U14" s="57">
        <v>2E-3</v>
      </c>
      <c r="V14" s="57"/>
      <c r="W14" s="57"/>
      <c r="X14" s="57"/>
      <c r="Y14" s="57"/>
      <c r="Z14" s="58"/>
      <c r="AA14" s="59">
        <f t="shared" si="0"/>
        <v>72.399000000000001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22.794</v>
      </c>
      <c r="O16" s="62">
        <f t="shared" si="1"/>
        <v>1.786</v>
      </c>
      <c r="P16" s="62">
        <f t="shared" si="1"/>
        <v>1.381</v>
      </c>
      <c r="Q16" s="62">
        <f t="shared" si="1"/>
        <v>44.253</v>
      </c>
      <c r="R16" s="62">
        <f t="shared" si="1"/>
        <v>44.853999999999999</v>
      </c>
      <c r="S16" s="62">
        <f t="shared" si="1"/>
        <v>44.783999999999999</v>
      </c>
      <c r="T16" s="62">
        <f t="shared" si="1"/>
        <v>1.7000000000000001E-2</v>
      </c>
      <c r="U16" s="62">
        <f t="shared" si="1"/>
        <v>30.001999999999999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189.87099999999998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0.8</v>
      </c>
      <c r="O20" s="77"/>
      <c r="P20" s="77"/>
      <c r="Q20" s="77">
        <v>1.2110000000000001</v>
      </c>
      <c r="R20" s="77">
        <v>2.3170000000000002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4.3280000000000003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0.112</v>
      </c>
      <c r="O21" s="81">
        <v>0.121</v>
      </c>
      <c r="P21" s="81"/>
      <c r="Q21" s="81"/>
      <c r="R21" s="81"/>
      <c r="S21" s="81"/>
      <c r="T21" s="81">
        <v>6.7000000000000004E-2</v>
      </c>
      <c r="U21" s="81">
        <v>0.32400000000000001</v>
      </c>
      <c r="V21" s="81"/>
      <c r="W21" s="81"/>
      <c r="X21" s="81"/>
      <c r="Y21" s="81"/>
      <c r="Z21" s="78"/>
      <c r="AA21" s="79">
        <f t="shared" si="2"/>
        <v>0.624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0.91200000000000003</v>
      </c>
      <c r="O25" s="88">
        <f t="shared" si="3"/>
        <v>0.121</v>
      </c>
      <c r="P25" s="88">
        <f t="shared" si="3"/>
        <v>0</v>
      </c>
      <c r="Q25" s="88">
        <f t="shared" si="3"/>
        <v>1.2110000000000001</v>
      </c>
      <c r="R25" s="88">
        <f t="shared" si="3"/>
        <v>2.3170000000000002</v>
      </c>
      <c r="S25" s="88">
        <f t="shared" si="3"/>
        <v>0</v>
      </c>
      <c r="T25" s="88">
        <f t="shared" si="3"/>
        <v>6.7000000000000004E-2</v>
      </c>
      <c r="U25" s="88">
        <f t="shared" si="3"/>
        <v>0.32400000000000001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4.952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23.706</v>
      </c>
      <c r="O29" s="77">
        <v>1.907</v>
      </c>
      <c r="P29" s="77">
        <v>1.381</v>
      </c>
      <c r="Q29" s="77">
        <v>45.463999999999999</v>
      </c>
      <c r="R29" s="77">
        <v>47.170999999999999</v>
      </c>
      <c r="S29" s="77">
        <v>44.783999999999999</v>
      </c>
      <c r="T29" s="77">
        <v>8.4000000000000005E-2</v>
      </c>
      <c r="U29" s="77">
        <v>30.326000000000001</v>
      </c>
      <c r="V29" s="77"/>
      <c r="W29" s="77"/>
      <c r="X29" s="77"/>
      <c r="Y29" s="77"/>
      <c r="Z29" s="78"/>
      <c r="AA29" s="79">
        <f>SUM(B29:Z29)</f>
        <v>194.82299999999998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23.706</v>
      </c>
      <c r="O31" s="62">
        <f t="shared" si="4"/>
        <v>1.907</v>
      </c>
      <c r="P31" s="62">
        <f t="shared" si="4"/>
        <v>1.381</v>
      </c>
      <c r="Q31" s="62">
        <f t="shared" si="4"/>
        <v>45.463999999999999</v>
      </c>
      <c r="R31" s="62">
        <f t="shared" si="4"/>
        <v>47.170999999999999</v>
      </c>
      <c r="S31" s="62">
        <f t="shared" si="4"/>
        <v>44.783999999999999</v>
      </c>
      <c r="T31" s="62">
        <f t="shared" si="4"/>
        <v>8.4000000000000005E-2</v>
      </c>
      <c r="U31" s="62">
        <f t="shared" si="4"/>
        <v>30.326000000000001</v>
      </c>
      <c r="V31" s="62">
        <f t="shared" si="4"/>
        <v>0</v>
      </c>
      <c r="W31" s="62">
        <f t="shared" si="4"/>
        <v>0</v>
      </c>
      <c r="X31" s="62">
        <f t="shared" si="4"/>
        <v>0</v>
      </c>
      <c r="Y31" s="62">
        <f t="shared" si="4"/>
        <v>0</v>
      </c>
      <c r="Z31" s="63" t="str">
        <f t="shared" si="4"/>
        <v/>
      </c>
      <c r="AA31" s="64">
        <f>SUM(AA28:AA30)</f>
        <v>194.82299999999998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144.5</v>
      </c>
      <c r="P38" s="99">
        <v>126.6</v>
      </c>
      <c r="Q38" s="99"/>
      <c r="R38" s="99"/>
      <c r="S38" s="99"/>
      <c r="T38" s="99">
        <v>51.2</v>
      </c>
      <c r="U38" s="99">
        <v>4.5999999999999996</v>
      </c>
      <c r="V38" s="99">
        <v>64.099999999999994</v>
      </c>
      <c r="W38" s="99">
        <v>75.3</v>
      </c>
      <c r="X38" s="99">
        <v>98.7</v>
      </c>
      <c r="Y38" s="99">
        <v>120</v>
      </c>
      <c r="Z38" s="100"/>
      <c r="AA38" s="79">
        <f t="shared" si="5"/>
        <v>685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144.5</v>
      </c>
      <c r="P39" s="88">
        <f t="shared" si="6"/>
        <v>126.6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51.2</v>
      </c>
      <c r="U39" s="88">
        <f t="shared" si="6"/>
        <v>4.5999999999999996</v>
      </c>
      <c r="V39" s="88">
        <f t="shared" si="6"/>
        <v>64.099999999999994</v>
      </c>
      <c r="W39" s="88">
        <f t="shared" si="6"/>
        <v>75.3</v>
      </c>
      <c r="X39" s="88">
        <f t="shared" si="6"/>
        <v>98.7</v>
      </c>
      <c r="Y39" s="88">
        <f t="shared" si="6"/>
        <v>120</v>
      </c>
      <c r="Z39" s="89" t="str">
        <f t="shared" si="6"/>
        <v/>
      </c>
      <c r="AA39" s="90">
        <f t="shared" si="5"/>
        <v>685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144.5</v>
      </c>
      <c r="P46" s="99">
        <v>126.6</v>
      </c>
      <c r="Q46" s="99"/>
      <c r="R46" s="99"/>
      <c r="S46" s="99"/>
      <c r="T46" s="99">
        <v>51.2</v>
      </c>
      <c r="U46" s="99">
        <v>4.5999999999999996</v>
      </c>
      <c r="V46" s="99">
        <v>64.099999999999994</v>
      </c>
      <c r="W46" s="99">
        <v>75.3</v>
      </c>
      <c r="X46" s="99">
        <v>98.7</v>
      </c>
      <c r="Y46" s="99">
        <v>120</v>
      </c>
      <c r="Z46" s="100"/>
      <c r="AA46" s="79">
        <f t="shared" si="7"/>
        <v>685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144.5</v>
      </c>
      <c r="P48" s="88">
        <f t="shared" si="8"/>
        <v>126.6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51.2</v>
      </c>
      <c r="U48" s="88">
        <f t="shared" si="8"/>
        <v>4.5999999999999996</v>
      </c>
      <c r="V48" s="88">
        <f t="shared" si="8"/>
        <v>64.099999999999994</v>
      </c>
      <c r="W48" s="88">
        <f t="shared" si="8"/>
        <v>75.3</v>
      </c>
      <c r="X48" s="88">
        <f t="shared" si="8"/>
        <v>98.7</v>
      </c>
      <c r="Y48" s="88">
        <f t="shared" si="8"/>
        <v>120</v>
      </c>
      <c r="Z48" s="89" t="str">
        <f t="shared" si="8"/>
        <v/>
      </c>
      <c r="AA48" s="90">
        <f t="shared" si="7"/>
        <v>685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23.706</v>
      </c>
      <c r="O51" s="88">
        <f t="shared" si="10"/>
        <v>146.40700000000001</v>
      </c>
      <c r="P51" s="88">
        <f t="shared" si="10"/>
        <v>127.98099999999999</v>
      </c>
      <c r="Q51" s="88">
        <f t="shared" si="10"/>
        <v>45.463999999999999</v>
      </c>
      <c r="R51" s="88">
        <f t="shared" si="10"/>
        <v>47.170999999999999</v>
      </c>
      <c r="S51" s="88">
        <f t="shared" si="10"/>
        <v>44.783999999999999</v>
      </c>
      <c r="T51" s="88">
        <f t="shared" si="10"/>
        <v>51.284000000000006</v>
      </c>
      <c r="U51" s="88">
        <f t="shared" si="10"/>
        <v>34.926000000000002</v>
      </c>
      <c r="V51" s="88">
        <f t="shared" si="10"/>
        <v>64.099999999999994</v>
      </c>
      <c r="W51" s="88">
        <f t="shared" si="10"/>
        <v>75.3</v>
      </c>
      <c r="X51" s="88">
        <f t="shared" si="10"/>
        <v>98.7</v>
      </c>
      <c r="Y51" s="88">
        <f t="shared" si="10"/>
        <v>120</v>
      </c>
      <c r="Z51" s="89" t="str">
        <f t="shared" si="10"/>
        <v/>
      </c>
      <c r="AA51" s="105">
        <f>SUM(B51:Z51)</f>
        <v>879.82299999999998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23.705999999999996</v>
      </c>
      <c r="O4" s="18">
        <v>146.39400000000001</v>
      </c>
      <c r="P4" s="18">
        <v>127.98099999999999</v>
      </c>
      <c r="Q4" s="18">
        <v>45.464000000000006</v>
      </c>
      <c r="R4" s="18">
        <v>47.170999999999992</v>
      </c>
      <c r="S4" s="18">
        <v>44.783999999999992</v>
      </c>
      <c r="T4" s="18">
        <v>51.253</v>
      </c>
      <c r="U4" s="18">
        <v>34.943999999999996</v>
      </c>
      <c r="V4" s="18">
        <v>64.140000000000015</v>
      </c>
      <c r="W4" s="18">
        <v>75.312999999999988</v>
      </c>
      <c r="X4" s="18">
        <v>98.745999999999995</v>
      </c>
      <c r="Y4" s="18">
        <v>120.03400000000001</v>
      </c>
      <c r="Z4" s="19"/>
      <c r="AA4" s="20">
        <f>SUM(B4:Z4)</f>
        <v>879.93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217.81</v>
      </c>
      <c r="O7" s="28">
        <v>145</v>
      </c>
      <c r="P7" s="28">
        <v>154.53</v>
      </c>
      <c r="Q7" s="28">
        <v>218.74</v>
      </c>
      <c r="R7" s="28">
        <v>222.61</v>
      </c>
      <c r="S7" s="28">
        <v>280.7</v>
      </c>
      <c r="T7" s="28">
        <v>188.5</v>
      </c>
      <c r="U7" s="28">
        <v>212.3</v>
      </c>
      <c r="V7" s="28">
        <v>280</v>
      </c>
      <c r="W7" s="28">
        <v>287</v>
      </c>
      <c r="X7" s="28">
        <v>214.26</v>
      </c>
      <c r="Y7" s="28">
        <v>189.21</v>
      </c>
      <c r="Z7" s="29"/>
      <c r="AA7" s="30">
        <f>IF(SUM(B7:Z7)&lt;&gt;0,AVERAGEIF(B7:Z7,"&lt;&gt;"""),"")</f>
        <v>217.55499999999998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0.98</v>
      </c>
      <c r="O14" s="57">
        <v>121.09199999999998</v>
      </c>
      <c r="P14" s="57">
        <v>89.25800000000001</v>
      </c>
      <c r="Q14" s="57">
        <v>2.1480000000000001</v>
      </c>
      <c r="R14" s="57">
        <v>1.5939999999999999</v>
      </c>
      <c r="S14" s="57">
        <v>9.4</v>
      </c>
      <c r="T14" s="57">
        <v>20.552</v>
      </c>
      <c r="U14" s="57">
        <v>12.952</v>
      </c>
      <c r="V14" s="57">
        <v>25.193000000000001</v>
      </c>
      <c r="W14" s="57">
        <v>39.004999999999995</v>
      </c>
      <c r="X14" s="57">
        <v>61.952000000000005</v>
      </c>
      <c r="Y14" s="57">
        <v>45.259</v>
      </c>
      <c r="Z14" s="58"/>
      <c r="AA14" s="59">
        <f t="shared" si="0"/>
        <v>429.38499999999999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0.98</v>
      </c>
      <c r="O16" s="62">
        <f t="shared" si="1"/>
        <v>121.09199999999998</v>
      </c>
      <c r="P16" s="62">
        <f t="shared" si="1"/>
        <v>89.25800000000001</v>
      </c>
      <c r="Q16" s="62">
        <f t="shared" si="1"/>
        <v>2.1480000000000001</v>
      </c>
      <c r="R16" s="62">
        <f t="shared" si="1"/>
        <v>1.5939999999999999</v>
      </c>
      <c r="S16" s="62">
        <f t="shared" si="1"/>
        <v>9.4</v>
      </c>
      <c r="T16" s="62">
        <f t="shared" si="1"/>
        <v>20.552</v>
      </c>
      <c r="U16" s="62">
        <f t="shared" si="1"/>
        <v>12.952</v>
      </c>
      <c r="V16" s="62">
        <f t="shared" si="1"/>
        <v>25.193000000000001</v>
      </c>
      <c r="W16" s="62">
        <f t="shared" si="1"/>
        <v>39.004999999999995</v>
      </c>
      <c r="X16" s="62">
        <f t="shared" si="1"/>
        <v>61.952000000000005</v>
      </c>
      <c r="Y16" s="62">
        <f t="shared" si="1"/>
        <v>45.259</v>
      </c>
      <c r="Z16" s="63" t="str">
        <f t="shared" si="1"/>
        <v/>
      </c>
      <c r="AA16" s="64">
        <f>SUM(AA10:AA15)</f>
        <v>429.38499999999999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8.2519999999999989</v>
      </c>
      <c r="O20" s="77">
        <v>8.2279999999999998</v>
      </c>
      <c r="P20" s="77">
        <v>8.2010000000000005</v>
      </c>
      <c r="Q20" s="77">
        <v>8.1850000000000005</v>
      </c>
      <c r="R20" s="77">
        <v>8.129999999999999</v>
      </c>
      <c r="S20" s="77">
        <v>8.120000000000001</v>
      </c>
      <c r="T20" s="77">
        <v>8.0749999999999993</v>
      </c>
      <c r="U20" s="77">
        <v>3.03</v>
      </c>
      <c r="V20" s="77">
        <v>7.9420000000000002</v>
      </c>
      <c r="W20" s="77">
        <v>7.8889999999999993</v>
      </c>
      <c r="X20" s="77">
        <v>7.8149999999999995</v>
      </c>
      <c r="Y20" s="77">
        <v>7.8019999999999996</v>
      </c>
      <c r="Z20" s="78"/>
      <c r="AA20" s="79">
        <f t="shared" si="2"/>
        <v>91.669000000000011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14.473999999999998</v>
      </c>
      <c r="O21" s="81">
        <v>17.073999999999998</v>
      </c>
      <c r="P21" s="81">
        <v>30.522000000000002</v>
      </c>
      <c r="Q21" s="81">
        <v>35.131000000000007</v>
      </c>
      <c r="R21" s="81">
        <v>37.447000000000003</v>
      </c>
      <c r="S21" s="81">
        <v>27.263999999999999</v>
      </c>
      <c r="T21" s="81">
        <v>22.625999999999998</v>
      </c>
      <c r="U21" s="81">
        <v>18.961999999999996</v>
      </c>
      <c r="V21" s="81">
        <v>31.004999999999995</v>
      </c>
      <c r="W21" s="81">
        <v>28.419</v>
      </c>
      <c r="X21" s="81">
        <v>28.978999999999999</v>
      </c>
      <c r="Y21" s="81">
        <v>66.972999999999999</v>
      </c>
      <c r="Z21" s="78"/>
      <c r="AA21" s="79">
        <f t="shared" si="2"/>
        <v>358.87599999999998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22.725999999999999</v>
      </c>
      <c r="O25" s="88">
        <f t="shared" si="3"/>
        <v>25.302</v>
      </c>
      <c r="P25" s="88">
        <f t="shared" si="3"/>
        <v>38.722999999999999</v>
      </c>
      <c r="Q25" s="88">
        <f t="shared" si="3"/>
        <v>43.31600000000001</v>
      </c>
      <c r="R25" s="88">
        <f t="shared" si="3"/>
        <v>45.576999999999998</v>
      </c>
      <c r="S25" s="88">
        <f t="shared" si="3"/>
        <v>35.384</v>
      </c>
      <c r="T25" s="88">
        <f t="shared" si="3"/>
        <v>30.700999999999997</v>
      </c>
      <c r="U25" s="88">
        <f t="shared" si="3"/>
        <v>21.991999999999997</v>
      </c>
      <c r="V25" s="88">
        <f t="shared" si="3"/>
        <v>38.946999999999996</v>
      </c>
      <c r="W25" s="88">
        <f t="shared" si="3"/>
        <v>36.308</v>
      </c>
      <c r="X25" s="88">
        <f t="shared" si="3"/>
        <v>36.793999999999997</v>
      </c>
      <c r="Y25" s="88">
        <f t="shared" si="3"/>
        <v>74.775000000000006</v>
      </c>
      <c r="Z25" s="89">
        <f t="shared" si="3"/>
        <v>0</v>
      </c>
      <c r="AA25" s="90">
        <f t="shared" si="3"/>
        <v>450.54499999999996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23.706</v>
      </c>
      <c r="O29" s="77">
        <v>146.39400000000001</v>
      </c>
      <c r="P29" s="77">
        <v>127.98099999999999</v>
      </c>
      <c r="Q29" s="77">
        <v>45.463999999999999</v>
      </c>
      <c r="R29" s="77">
        <v>47.170999999999999</v>
      </c>
      <c r="S29" s="77">
        <v>44.783999999999999</v>
      </c>
      <c r="T29" s="77">
        <v>51.253</v>
      </c>
      <c r="U29" s="77">
        <v>34.944000000000003</v>
      </c>
      <c r="V29" s="77">
        <v>64.14</v>
      </c>
      <c r="W29" s="77">
        <v>75.313000000000002</v>
      </c>
      <c r="X29" s="77">
        <v>98.745999999999995</v>
      </c>
      <c r="Y29" s="77">
        <v>120.03400000000001</v>
      </c>
      <c r="Z29" s="78"/>
      <c r="AA29" s="79">
        <f>SUM(B29:Z29)</f>
        <v>879.93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23.706</v>
      </c>
      <c r="O31" s="62">
        <f t="shared" si="4"/>
        <v>146.39400000000001</v>
      </c>
      <c r="P31" s="62">
        <f t="shared" si="4"/>
        <v>127.98099999999999</v>
      </c>
      <c r="Q31" s="62">
        <f t="shared" si="4"/>
        <v>45.463999999999999</v>
      </c>
      <c r="R31" s="62">
        <f t="shared" si="4"/>
        <v>47.170999999999999</v>
      </c>
      <c r="S31" s="62">
        <f t="shared" si="4"/>
        <v>44.783999999999999</v>
      </c>
      <c r="T31" s="62">
        <f t="shared" si="4"/>
        <v>51.253</v>
      </c>
      <c r="U31" s="62">
        <f t="shared" si="4"/>
        <v>34.944000000000003</v>
      </c>
      <c r="V31" s="62">
        <f t="shared" si="4"/>
        <v>64.14</v>
      </c>
      <c r="W31" s="62">
        <f t="shared" si="4"/>
        <v>75.313000000000002</v>
      </c>
      <c r="X31" s="62">
        <f t="shared" si="4"/>
        <v>98.745999999999995</v>
      </c>
      <c r="Y31" s="62">
        <f t="shared" si="4"/>
        <v>120.03400000000001</v>
      </c>
      <c r="Z31" s="63">
        <f t="shared" si="4"/>
        <v>0</v>
      </c>
      <c r="AA31" s="64">
        <f t="shared" si="4"/>
        <v>879.93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23.706</v>
      </c>
      <c r="O51" s="88">
        <f t="shared" si="10"/>
        <v>146.39399999999998</v>
      </c>
      <c r="P51" s="88">
        <f t="shared" si="10"/>
        <v>127.98100000000001</v>
      </c>
      <c r="Q51" s="88">
        <f t="shared" si="10"/>
        <v>45.464000000000013</v>
      </c>
      <c r="R51" s="88">
        <f t="shared" si="10"/>
        <v>47.170999999999999</v>
      </c>
      <c r="S51" s="88">
        <f t="shared" si="10"/>
        <v>44.783999999999999</v>
      </c>
      <c r="T51" s="88">
        <f t="shared" si="10"/>
        <v>51.253</v>
      </c>
      <c r="U51" s="88">
        <f t="shared" si="10"/>
        <v>34.943999999999996</v>
      </c>
      <c r="V51" s="88">
        <f t="shared" si="10"/>
        <v>64.14</v>
      </c>
      <c r="W51" s="88">
        <f t="shared" si="10"/>
        <v>75.312999999999988</v>
      </c>
      <c r="X51" s="88">
        <f t="shared" si="10"/>
        <v>98.746000000000009</v>
      </c>
      <c r="Y51" s="88">
        <f t="shared" si="10"/>
        <v>120.03400000000001</v>
      </c>
      <c r="Z51" s="89">
        <f t="shared" si="10"/>
        <v>0</v>
      </c>
      <c r="AA51" s="105">
        <f>SUM(B51:Z51)</f>
        <v>879.92999999999984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-144.5</v>
      </c>
      <c r="P4" s="18">
        <v>-126.6</v>
      </c>
      <c r="Q4" s="18"/>
      <c r="R4" s="18"/>
      <c r="S4" s="18"/>
      <c r="T4" s="18">
        <v>-51.2</v>
      </c>
      <c r="U4" s="18">
        <v>-4.5999999999999996</v>
      </c>
      <c r="V4" s="18">
        <v>-64.099999999999994</v>
      </c>
      <c r="W4" s="18">
        <v>-75.3</v>
      </c>
      <c r="X4" s="18">
        <v>-98.7</v>
      </c>
      <c r="Y4" s="18">
        <v>-120</v>
      </c>
      <c r="Z4" s="19"/>
      <c r="AA4" s="112">
        <f>SUM(B4:Z4)</f>
        <v>-685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217.81</v>
      </c>
      <c r="O7" s="118">
        <v>145</v>
      </c>
      <c r="P7" s="118">
        <v>154.53</v>
      </c>
      <c r="Q7" s="118">
        <v>218.74</v>
      </c>
      <c r="R7" s="118">
        <v>222.61</v>
      </c>
      <c r="S7" s="118">
        <v>280.7</v>
      </c>
      <c r="T7" s="118">
        <v>188.5</v>
      </c>
      <c r="U7" s="118">
        <v>212.3</v>
      </c>
      <c r="V7" s="118">
        <v>280</v>
      </c>
      <c r="W7" s="118">
        <v>287</v>
      </c>
      <c r="X7" s="118">
        <v>214.26</v>
      </c>
      <c r="Y7" s="118">
        <v>189.21</v>
      </c>
      <c r="Z7" s="119"/>
      <c r="AA7" s="120">
        <f>IF(SUM(B7:Z7)&lt;&gt;0,AVERAGEIF(B7:Z7,"&lt;&gt;"""),"")</f>
        <v>217.55499999999998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144.5</v>
      </c>
      <c r="P15" s="134">
        <v>126.6</v>
      </c>
      <c r="Q15" s="134"/>
      <c r="R15" s="134"/>
      <c r="S15" s="134"/>
      <c r="T15" s="134">
        <v>51.2</v>
      </c>
      <c r="U15" s="134">
        <v>4.5999999999999996</v>
      </c>
      <c r="V15" s="134">
        <v>64.099999999999994</v>
      </c>
      <c r="W15" s="134">
        <v>75.3</v>
      </c>
      <c r="X15" s="134">
        <v>98.7</v>
      </c>
      <c r="Y15" s="134">
        <v>120</v>
      </c>
      <c r="Z15" s="132"/>
      <c r="AA15" s="133">
        <f t="shared" si="0"/>
        <v>685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144.5</v>
      </c>
      <c r="P16" s="136">
        <f t="shared" si="1"/>
        <v>126.6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51.2</v>
      </c>
      <c r="U16" s="136">
        <f t="shared" si="1"/>
        <v>4.5999999999999996</v>
      </c>
      <c r="V16" s="136">
        <f t="shared" si="1"/>
        <v>64.099999999999994</v>
      </c>
      <c r="W16" s="136">
        <f t="shared" si="1"/>
        <v>75.3</v>
      </c>
      <c r="X16" s="136">
        <f t="shared" si="1"/>
        <v>98.7</v>
      </c>
      <c r="Y16" s="136">
        <f t="shared" si="1"/>
        <v>120</v>
      </c>
      <c r="Z16" s="137" t="str">
        <f t="shared" si="1"/>
        <v/>
      </c>
      <c r="AA16" s="90">
        <f t="shared" si="0"/>
        <v>685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2022-05-15T08:14:58Z</dcterms:created>
  <dcterms:modified xsi:type="dcterms:W3CDTF">2022-05-15T08:14:59Z</dcterms:modified>
</cp:coreProperties>
</file>