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<sst xmlns="http://schemas.openxmlformats.org/spreadsheetml/2006/main" count="117" uniqueCount="53">
  <si>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13/05/2022 11:20:51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</si>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</sst>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40.56</c:v>
                </c:pt>
                <c:pt idx="13">
                  <c:v>36.738</c:v>
                </c:pt>
                <c:pt idx="14">
                  <c:v>31.931000000000001</c:v>
                </c:pt>
                <c:pt idx="15">
                  <c:v>38.718000000000004</c:v>
                </c:pt>
                <c:pt idx="16">
                  <c:v>68.983000000000004</c:v>
                </c:pt>
                <c:pt idx="17">
                  <c:v>80.254000000000005</c:v>
                </c:pt>
                <c:pt idx="18">
                  <c:v>58.152000000000001</c:v>
                </c:pt>
                <c:pt idx="19">
                  <c:v>62.015999999999998</c:v>
                </c:pt>
                <c:pt idx="20">
                  <c:v>59</c:v>
                </c:pt>
                <c:pt idx="21">
                  <c:v>195.39499999999998</c:v>
                </c:pt>
                <c:pt idx="22">
                  <c:v>116.53800000000001</c:v>
                </c:pt>
                <c:pt idx="23">
                  <c:v>237.18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67.400000000000006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1E-3</c:v>
                </c:pt>
                <c:pt idx="14">
                  <c:v>0.153</c:v>
                </c:pt>
                <c:pt idx="15">
                  <c:v>3.4620000000000002</c:v>
                </c:pt>
                <c:pt idx="16">
                  <c:v>3.9039999999999999</c:v>
                </c:pt>
                <c:pt idx="17">
                  <c:v>43.562999999999995</c:v>
                </c:pt>
                <c:pt idx="18">
                  <c:v>14.249000000000001</c:v>
                </c:pt>
                <c:pt idx="19">
                  <c:v>28.298000000000002</c:v>
                </c:pt>
                <c:pt idx="20">
                  <c:v>12.281999999999998</c:v>
                </c:pt>
                <c:pt idx="21">
                  <c:v>27.810000000000002</c:v>
                </c:pt>
                <c:pt idx="22">
                  <c:v>13.826000000000001</c:v>
                </c:pt>
                <c:pt idx="23">
                  <c:v>13.235999999999999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87</c:v>
                </c:pt>
                <c:pt idx="22">
                  <c:v>20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557360"/>
        <c:axId val="306557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93.97499999999998</c:v>
                </c:pt>
                <c:pt idx="13">
                  <c:v>86.051000000000002</c:v>
                </c:pt>
                <c:pt idx="14">
                  <c:v>40.271999999999991</c:v>
                </c:pt>
                <c:pt idx="15">
                  <c:v>47.673000000000009</c:v>
                </c:pt>
                <c:pt idx="16">
                  <c:v>98.937999999999974</c:v>
                </c:pt>
                <c:pt idx="17">
                  <c:v>150.13200000000001</c:v>
                </c:pt>
                <c:pt idx="18">
                  <c:v>75.676000000000002</c:v>
                </c:pt>
                <c:pt idx="19">
                  <c:v>97.84899999999999</c:v>
                </c:pt>
                <c:pt idx="20">
                  <c:v>80.111999999999995</c:v>
                </c:pt>
                <c:pt idx="21">
                  <c:v>317.39999999999998</c:v>
                </c:pt>
                <c:pt idx="22">
                  <c:v>233.04599999999999</c:v>
                </c:pt>
                <c:pt idx="23">
                  <c:v>290.42800000000005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557360"/>
        <c:axId val="306557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223</c:v>
                </c:pt>
                <c:pt idx="13">
                  <c:v>223</c:v>
                </c:pt>
                <c:pt idx="14">
                  <c:v>227.49</c:v>
                </c:pt>
                <c:pt idx="15">
                  <c:v>238.39</c:v>
                </c:pt>
                <c:pt idx="16">
                  <c:v>248.8</c:v>
                </c:pt>
                <c:pt idx="17">
                  <c:v>267.41000000000003</c:v>
                </c:pt>
                <c:pt idx="18">
                  <c:v>263</c:v>
                </c:pt>
                <c:pt idx="19">
                  <c:v>309.45999999999998</c:v>
                </c:pt>
                <c:pt idx="20">
                  <c:v>320</c:v>
                </c:pt>
                <c:pt idx="21">
                  <c:v>311.55</c:v>
                </c:pt>
                <c:pt idx="22">
                  <c:v>259.20999999999998</c:v>
                </c:pt>
                <c:pt idx="23">
                  <c:v>249.44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558536"/>
        <c:axId val="306558144"/>
      </c:lineChart>
      <c:catAx>
        <c:axId val="30655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557752"/>
        <c:crosses val="autoZero"/>
        <c:auto val="1"/>
        <c:lblAlgn val="ctr"/>
        <c:lblOffset val="100"/>
        <c:noMultiLvlLbl val="0"/>
      </c:catAx>
      <c:valAx>
        <c:axId val="30655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557360"/>
        <c:crosses val="autoZero"/>
        <c:crossBetween val="between"/>
      </c:valAx>
      <c:valAx>
        <c:axId val="306558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558536"/>
        <c:crosses val="max"/>
        <c:crossBetween val="between"/>
      </c:valAx>
      <c:catAx>
        <c:axId val="306558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558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94.001000000000005</v>
      </c>
      <c r="O4" s="18">
        <v>86.087999999999994</v>
      </c>
      <c r="P4" s="18">
        <v>40.272000000000006</v>
      </c>
      <c r="Q4" s="18">
        <v>47.673000000000009</v>
      </c>
      <c r="R4" s="18">
        <v>98.938000000000002</v>
      </c>
      <c r="S4" s="18">
        <v>150.17500000000001</v>
      </c>
      <c r="T4" s="18">
        <v>75.640999999999977</v>
      </c>
      <c r="U4" s="18">
        <v>97.882999999999996</v>
      </c>
      <c r="V4" s="18">
        <v>80.112999999999985</v>
      </c>
      <c r="W4" s="18">
        <v>317.36399999999992</v>
      </c>
      <c r="X4" s="18">
        <v>233.03400000000002</v>
      </c>
      <c r="Y4" s="18">
        <v>290.416</v>
      </c>
      <c r="Z4" s="19"/>
      <c r="AA4" s="20">
        <f>SUM(B4:Z4)</f>
        <v>1611.5979999999997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</v>
      </c>
      <c r="O7" s="28">
        <v>223</v>
      </c>
      <c r="P7" s="28">
        <v>227.49</v>
      </c>
      <c r="Q7" s="28">
        <v>238.39</v>
      </c>
      <c r="R7" s="28">
        <v>248.8</v>
      </c>
      <c r="S7" s="28">
        <v>267.41000000000003</v>
      </c>
      <c r="T7" s="28">
        <v>263</v>
      </c>
      <c r="U7" s="28">
        <v>309.45999999999998</v>
      </c>
      <c r="V7" s="28">
        <v>320</v>
      </c>
      <c r="W7" s="28">
        <v>311.55</v>
      </c>
      <c r="X7" s="28">
        <v>259.20999999999998</v>
      </c>
      <c r="Y7" s="28">
        <v>249.44</v>
      </c>
      <c r="Z7" s="29"/>
      <c r="AA7" s="30">
        <f>IF(SUM(B7:Z7)&lt;&gt;0,AVERAGEIF(B7:Z7,"&lt;&gt;"""),"")</f>
        <v>261.72916666666669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40.56</v>
      </c>
      <c r="O12" s="52">
        <v>36.738</v>
      </c>
      <c r="P12" s="52">
        <v>31.931000000000001</v>
      </c>
      <c r="Q12" s="52">
        <v>38.718000000000004</v>
      </c>
      <c r="R12" s="52">
        <v>68.983000000000004</v>
      </c>
      <c r="S12" s="52">
        <v>80.254000000000005</v>
      </c>
      <c r="T12" s="52">
        <v>58.152000000000001</v>
      </c>
      <c r="U12" s="52">
        <v>62.015999999999998</v>
      </c>
      <c r="V12" s="52">
        <v>59</v>
      </c>
      <c r="W12" s="52">
        <v>195.39499999999998</v>
      </c>
      <c r="X12" s="52">
        <v>116.53800000000001</v>
      </c>
      <c r="Y12" s="52">
        <v>237.18</v>
      </c>
      <c r="Z12" s="53"/>
      <c r="AA12" s="54">
        <f t="shared" si="0"/>
        <v>1025.4650000000001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87</v>
      </c>
      <c r="X13" s="52">
        <v>20</v>
      </c>
      <c r="Y13" s="52">
        <v>40</v>
      </c>
      <c r="Z13" s="53"/>
      <c r="AA13" s="54">
        <f t="shared" si="0"/>
        <v>147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1E-3</v>
      </c>
      <c r="O14" s="57"/>
      <c r="P14" s="57">
        <v>0.153</v>
      </c>
      <c r="Q14" s="57">
        <v>3.4620000000000002</v>
      </c>
      <c r="R14" s="57">
        <v>3.9039999999999999</v>
      </c>
      <c r="S14" s="57">
        <v>43.562999999999995</v>
      </c>
      <c r="T14" s="57">
        <v>14.249000000000001</v>
      </c>
      <c r="U14" s="57">
        <v>28.298000000000002</v>
      </c>
      <c r="V14" s="57">
        <v>12.281999999999998</v>
      </c>
      <c r="W14" s="57">
        <v>27.810000000000002</v>
      </c>
      <c r="X14" s="57">
        <v>13.826000000000001</v>
      </c>
      <c r="Y14" s="57">
        <v>13.235999999999999</v>
      </c>
      <c r="Z14" s="58"/>
      <c r="AA14" s="59">
        <f t="shared" si="0"/>
        <v>160.78399999999996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40.561</v>
      </c>
      <c r="O16" s="62">
        <f t="shared" si="1"/>
        <v>36.738</v>
      </c>
      <c r="P16" s="62">
        <f t="shared" si="1"/>
        <v>32.084000000000003</v>
      </c>
      <c r="Q16" s="62">
        <f t="shared" si="1"/>
        <v>42.180000000000007</v>
      </c>
      <c r="R16" s="62">
        <f t="shared" si="1"/>
        <v>72.887</v>
      </c>
      <c r="S16" s="62">
        <f t="shared" si="1"/>
        <v>123.81700000000001</v>
      </c>
      <c r="T16" s="62">
        <f t="shared" si="1"/>
        <v>72.400999999999996</v>
      </c>
      <c r="U16" s="62">
        <f t="shared" si="1"/>
        <v>90.313999999999993</v>
      </c>
      <c r="V16" s="62">
        <f t="shared" si="1"/>
        <v>71.281999999999996</v>
      </c>
      <c r="W16" s="62">
        <f t="shared" si="1"/>
        <v>310.20499999999998</v>
      </c>
      <c r="X16" s="62">
        <f t="shared" si="1"/>
        <v>150.364</v>
      </c>
      <c r="Y16" s="62">
        <f t="shared" si="1"/>
        <v>290.416</v>
      </c>
      <c r="Z16" s="63" t="str">
        <f t="shared" si="1"/>
        <v/>
      </c>
      <c r="AA16" s="64">
        <f>SUM(AA10:AA15)</f>
        <v>1333.249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6.8150000000000004</v>
      </c>
      <c r="Y20" s="77"/>
      <c r="Z20" s="78"/>
      <c r="AA20" s="79">
        <f t="shared" si="2"/>
        <v>6.8150000000000004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53.440000000000005</v>
      </c>
      <c r="O21" s="81">
        <v>49.35</v>
      </c>
      <c r="P21" s="81">
        <v>8.1880000000000006</v>
      </c>
      <c r="Q21" s="81">
        <v>5.4929999999999994</v>
      </c>
      <c r="R21" s="81">
        <v>26.051000000000002</v>
      </c>
      <c r="S21" s="81">
        <v>26.358000000000001</v>
      </c>
      <c r="T21" s="81">
        <v>3.2399999999999998</v>
      </c>
      <c r="U21" s="81">
        <v>7.569</v>
      </c>
      <c r="V21" s="81">
        <v>8.8309999999999995</v>
      </c>
      <c r="W21" s="81">
        <v>7.1589999999999998</v>
      </c>
      <c r="X21" s="81">
        <v>8.4550000000000001</v>
      </c>
      <c r="Y21" s="81"/>
      <c r="Z21" s="78"/>
      <c r="AA21" s="79">
        <f t="shared" si="2"/>
        <v>204.13399999999999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53.440000000000005</v>
      </c>
      <c r="O25" s="88">
        <f t="shared" si="3"/>
        <v>49.35</v>
      </c>
      <c r="P25" s="88">
        <f t="shared" si="3"/>
        <v>8.1880000000000006</v>
      </c>
      <c r="Q25" s="88">
        <f t="shared" si="3"/>
        <v>5.4929999999999994</v>
      </c>
      <c r="R25" s="88">
        <f t="shared" si="3"/>
        <v>26.051000000000002</v>
      </c>
      <c r="S25" s="88">
        <f t="shared" si="3"/>
        <v>26.358000000000001</v>
      </c>
      <c r="T25" s="88">
        <f t="shared" si="3"/>
        <v>3.2399999999999998</v>
      </c>
      <c r="U25" s="88">
        <f t="shared" si="3"/>
        <v>7.569</v>
      </c>
      <c r="V25" s="88">
        <f t="shared" si="3"/>
        <v>8.8309999999999995</v>
      </c>
      <c r="W25" s="88">
        <f t="shared" si="3"/>
        <v>7.1589999999999998</v>
      </c>
      <c r="X25" s="88">
        <f t="shared" si="3"/>
        <v>15.27</v>
      </c>
      <c r="Y25" s="88">
        <f t="shared" si="3"/>
        <v>0</v>
      </c>
      <c r="Z25" s="89" t="str">
        <f t="shared" si="3"/>
        <v/>
      </c>
      <c r="AA25" s="90">
        <f>SUM(AA19:AA24)</f>
        <v>210.94899999999998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94.001000000000005</v>
      </c>
      <c r="O29" s="77">
        <v>86.087999999999994</v>
      </c>
      <c r="P29" s="77">
        <v>40.271999999999998</v>
      </c>
      <c r="Q29" s="77">
        <v>47.673000000000002</v>
      </c>
      <c r="R29" s="77">
        <v>98.938000000000002</v>
      </c>
      <c r="S29" s="77">
        <v>150.17500000000001</v>
      </c>
      <c r="T29" s="77">
        <v>75.641000000000005</v>
      </c>
      <c r="U29" s="77">
        <v>97.882999999999996</v>
      </c>
      <c r="V29" s="77">
        <v>80.113</v>
      </c>
      <c r="W29" s="77">
        <v>317.36399999999998</v>
      </c>
      <c r="X29" s="77">
        <v>165.63399999999999</v>
      </c>
      <c r="Y29" s="77">
        <v>290.416</v>
      </c>
      <c r="Z29" s="78"/>
      <c r="AA29" s="79">
        <f>SUM(B29:Z29)</f>
        <v>1544.1979999999999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94.001000000000005</v>
      </c>
      <c r="O31" s="62">
        <f t="shared" si="4"/>
        <v>86.087999999999994</v>
      </c>
      <c r="P31" s="62">
        <f t="shared" si="4"/>
        <v>40.271999999999998</v>
      </c>
      <c r="Q31" s="62">
        <f t="shared" si="4"/>
        <v>47.673000000000002</v>
      </c>
      <c r="R31" s="62">
        <f t="shared" si="4"/>
        <v>98.938000000000002</v>
      </c>
      <c r="S31" s="62">
        <f t="shared" si="4"/>
        <v>150.17500000000001</v>
      </c>
      <c r="T31" s="62">
        <f t="shared" si="4"/>
        <v>75.641000000000005</v>
      </c>
      <c r="U31" s="62">
        <f t="shared" si="4"/>
        <v>97.882999999999996</v>
      </c>
      <c r="V31" s="62">
        <f t="shared" si="4"/>
        <v>80.113</v>
      </c>
      <c r="W31" s="62">
        <f t="shared" si="4"/>
        <v>317.36399999999998</v>
      </c>
      <c r="X31" s="62">
        <f t="shared" si="4"/>
        <v>165.63399999999999</v>
      </c>
      <c r="Y31" s="62">
        <f t="shared" si="4"/>
        <v>290.416</v>
      </c>
      <c r="Z31" s="63" t="str">
        <f t="shared" si="4"/>
        <v/>
      </c>
      <c r="AA31" s="64">
        <f>SUM(AA28:AA30)</f>
        <v>1544.1979999999999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67.400000000000006</v>
      </c>
      <c r="Y38" s="99"/>
      <c r="Z38" s="100"/>
      <c r="AA38" s="79">
        <f t="shared" si="5"/>
        <v>67.400000000000006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67.400000000000006</v>
      </c>
      <c r="Y39" s="88">
        <f t="shared" si="6"/>
        <v>0</v>
      </c>
      <c r="Z39" s="89" t="str">
        <f t="shared" si="6"/>
        <v/>
      </c>
      <c r="AA39" s="90">
        <f t="shared" si="5"/>
        <v>67.400000000000006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67.400000000000006</v>
      </c>
      <c r="Y46" s="99"/>
      <c r="Z46" s="100"/>
      <c r="AA46" s="79">
        <f t="shared" si="7"/>
        <v>67.400000000000006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67.400000000000006</v>
      </c>
      <c r="Y48" s="88">
        <f t="shared" si="8"/>
        <v>0</v>
      </c>
      <c r="Z48" s="89" t="str">
        <f t="shared" si="8"/>
        <v/>
      </c>
      <c r="AA48" s="90">
        <f t="shared" si="7"/>
        <v>67.400000000000006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94.001000000000005</v>
      </c>
      <c r="O51" s="88">
        <f t="shared" si="10"/>
        <v>86.087999999999994</v>
      </c>
      <c r="P51" s="88">
        <f t="shared" si="10"/>
        <v>40.272000000000006</v>
      </c>
      <c r="Q51" s="88">
        <f t="shared" si="10"/>
        <v>47.673000000000009</v>
      </c>
      <c r="R51" s="88">
        <f t="shared" si="10"/>
        <v>98.938000000000002</v>
      </c>
      <c r="S51" s="88">
        <f t="shared" si="10"/>
        <v>150.17500000000001</v>
      </c>
      <c r="T51" s="88">
        <f t="shared" si="10"/>
        <v>75.640999999999991</v>
      </c>
      <c r="U51" s="88">
        <f t="shared" si="10"/>
        <v>97.882999999999996</v>
      </c>
      <c r="V51" s="88">
        <f t="shared" si="10"/>
        <v>80.113</v>
      </c>
      <c r="W51" s="88">
        <f t="shared" si="10"/>
        <v>317.36399999999998</v>
      </c>
      <c r="X51" s="88">
        <f t="shared" si="10"/>
        <v>233.03400000000002</v>
      </c>
      <c r="Y51" s="88">
        <f t="shared" si="10"/>
        <v>290.416</v>
      </c>
      <c r="Z51" s="89" t="str">
        <f t="shared" si="10"/>
        <v/>
      </c>
      <c r="AA51" s="105">
        <f>SUM(B51:Z51)</f>
        <v>1611.598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93.97499999999998</v>
      </c>
      <c r="O4" s="18">
        <v>86.051000000000002</v>
      </c>
      <c r="P4" s="18">
        <v>40.271999999999991</v>
      </c>
      <c r="Q4" s="18">
        <v>47.673000000000009</v>
      </c>
      <c r="R4" s="18">
        <v>98.937999999999974</v>
      </c>
      <c r="S4" s="18">
        <v>150.13200000000001</v>
      </c>
      <c r="T4" s="18">
        <v>75.676000000000002</v>
      </c>
      <c r="U4" s="18">
        <v>97.84899999999999</v>
      </c>
      <c r="V4" s="18">
        <v>80.111999999999995</v>
      </c>
      <c r="W4" s="18">
        <v>317.39999999999998</v>
      </c>
      <c r="X4" s="18">
        <v>233.04599999999999</v>
      </c>
      <c r="Y4" s="18">
        <v>290.42800000000005</v>
      </c>
      <c r="Z4" s="19"/>
      <c r="AA4" s="20">
        <f>SUM(B4:Z4)</f>
        <v>1611.5520000000001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</v>
      </c>
      <c r="O7" s="28">
        <v>223</v>
      </c>
      <c r="P7" s="28">
        <v>227.49</v>
      </c>
      <c r="Q7" s="28">
        <v>238.39</v>
      </c>
      <c r="R7" s="28">
        <v>248.8</v>
      </c>
      <c r="S7" s="28">
        <v>267.41000000000003</v>
      </c>
      <c r="T7" s="28">
        <v>263</v>
      </c>
      <c r="U7" s="28">
        <v>309.45999999999998</v>
      </c>
      <c r="V7" s="28">
        <v>320</v>
      </c>
      <c r="W7" s="28">
        <v>311.55</v>
      </c>
      <c r="X7" s="28">
        <v>259.20999999999998</v>
      </c>
      <c r="Y7" s="28">
        <v>249.44</v>
      </c>
      <c r="Z7" s="29"/>
      <c r="AA7" s="30">
        <f>IF(SUM(B7:Z7)&lt;&gt;0,AVERAGEIF(B7:Z7,"&lt;&gt;"""),"")</f>
        <v>261.72916666666669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212</v>
      </c>
      <c r="X10" s="42">
        <v>212</v>
      </c>
      <c r="Y10" s="42">
        <v>212</v>
      </c>
      <c r="Z10" s="43"/>
      <c r="AA10" s="44">
        <f t="shared" ref="AA10:AA15" si="0">SUM(B10:Z10)</f>
        <v>636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40.472000000000008</v>
      </c>
      <c r="O14" s="57">
        <v>31.568000000000005</v>
      </c>
      <c r="P14" s="57">
        <v>8.2560000000000002</v>
      </c>
      <c r="Q14" s="57">
        <v>23.866000000000003</v>
      </c>
      <c r="R14" s="57">
        <v>29.796000000000003</v>
      </c>
      <c r="S14" s="57"/>
      <c r="T14" s="57">
        <v>1E-3</v>
      </c>
      <c r="U14" s="57"/>
      <c r="V14" s="57">
        <v>2.99</v>
      </c>
      <c r="W14" s="57"/>
      <c r="X14" s="57"/>
      <c r="Y14" s="57"/>
      <c r="Z14" s="58"/>
      <c r="AA14" s="59">
        <f t="shared" si="0"/>
        <v>136.94900000000004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40.472000000000008</v>
      </c>
      <c r="O16" s="62">
        <f t="shared" si="1"/>
        <v>31.568000000000005</v>
      </c>
      <c r="P16" s="62">
        <f t="shared" si="1"/>
        <v>8.2560000000000002</v>
      </c>
      <c r="Q16" s="62">
        <f t="shared" si="1"/>
        <v>23.866000000000003</v>
      </c>
      <c r="R16" s="62">
        <f t="shared" si="1"/>
        <v>29.796000000000003</v>
      </c>
      <c r="S16" s="62">
        <f t="shared" si="1"/>
        <v>0</v>
      </c>
      <c r="T16" s="62">
        <f t="shared" si="1"/>
        <v>1E-3</v>
      </c>
      <c r="U16" s="62">
        <f t="shared" si="1"/>
        <v>0</v>
      </c>
      <c r="V16" s="62">
        <f t="shared" si="1"/>
        <v>2.99</v>
      </c>
      <c r="W16" s="62">
        <f t="shared" si="1"/>
        <v>212</v>
      </c>
      <c r="X16" s="62">
        <f t="shared" si="1"/>
        <v>212</v>
      </c>
      <c r="Y16" s="62">
        <f t="shared" si="1"/>
        <v>212</v>
      </c>
      <c r="Z16" s="63" t="str">
        <f t="shared" si="1"/>
        <v/>
      </c>
      <c r="AA16" s="64">
        <f>SUM(AA10:AA15)</f>
        <v>772.94900000000007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15.571</v>
      </c>
      <c r="O20" s="77">
        <v>16.493000000000002</v>
      </c>
      <c r="P20" s="77">
        <v>15.804</v>
      </c>
      <c r="Q20" s="77">
        <v>13.923999999999999</v>
      </c>
      <c r="R20" s="77">
        <v>13.583</v>
      </c>
      <c r="S20" s="77">
        <v>13.238</v>
      </c>
      <c r="T20" s="77">
        <v>13.028</v>
      </c>
      <c r="U20" s="77">
        <v>7.9020000000000001</v>
      </c>
      <c r="V20" s="77">
        <v>12.425000000000001</v>
      </c>
      <c r="W20" s="77">
        <v>6.8339999999999996</v>
      </c>
      <c r="X20" s="77">
        <v>6.6070000000000002</v>
      </c>
      <c r="Y20" s="77">
        <v>7.0949999999999998</v>
      </c>
      <c r="Z20" s="78"/>
      <c r="AA20" s="79">
        <f t="shared" si="2"/>
        <v>142.50399999999999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17.032</v>
      </c>
      <c r="O21" s="81">
        <v>17.189999999999998</v>
      </c>
      <c r="P21" s="81">
        <v>16.212</v>
      </c>
      <c r="Q21" s="81">
        <v>9.8830000000000009</v>
      </c>
      <c r="R21" s="81">
        <v>9.4589999999999996</v>
      </c>
      <c r="S21" s="81">
        <v>13.593999999999999</v>
      </c>
      <c r="T21" s="81">
        <v>15.647</v>
      </c>
      <c r="U21" s="81">
        <v>18.547000000000001</v>
      </c>
      <c r="V21" s="81">
        <v>18.597000000000001</v>
      </c>
      <c r="W21" s="81">
        <v>16.366</v>
      </c>
      <c r="X21" s="81">
        <v>14.438999999999998</v>
      </c>
      <c r="Y21" s="81">
        <v>46.433000000000007</v>
      </c>
      <c r="Z21" s="78"/>
      <c r="AA21" s="79">
        <f t="shared" si="2"/>
        <v>213.399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32.603000000000002</v>
      </c>
      <c r="O25" s="88">
        <f t="shared" si="3"/>
        <v>33.683</v>
      </c>
      <c r="P25" s="88">
        <f t="shared" si="3"/>
        <v>32.015999999999998</v>
      </c>
      <c r="Q25" s="88">
        <f t="shared" si="3"/>
        <v>23.807000000000002</v>
      </c>
      <c r="R25" s="88">
        <f t="shared" si="3"/>
        <v>23.042000000000002</v>
      </c>
      <c r="S25" s="88">
        <f t="shared" si="3"/>
        <v>26.832000000000001</v>
      </c>
      <c r="T25" s="88">
        <f t="shared" si="3"/>
        <v>28.675000000000001</v>
      </c>
      <c r="U25" s="88">
        <f t="shared" si="3"/>
        <v>26.449000000000002</v>
      </c>
      <c r="V25" s="88">
        <f t="shared" si="3"/>
        <v>31.022000000000002</v>
      </c>
      <c r="W25" s="88">
        <f t="shared" si="3"/>
        <v>23.2</v>
      </c>
      <c r="X25" s="88">
        <f t="shared" si="3"/>
        <v>21.045999999999999</v>
      </c>
      <c r="Y25" s="88">
        <f t="shared" si="3"/>
        <v>53.528000000000006</v>
      </c>
      <c r="Z25" s="89">
        <f t="shared" si="3"/>
        <v>0</v>
      </c>
      <c r="AA25" s="90">
        <f t="shared" si="3"/>
        <v>355.90300000000002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73.075000000000003</v>
      </c>
      <c r="O29" s="77">
        <v>65.251000000000005</v>
      </c>
      <c r="P29" s="77">
        <v>40.271999999999998</v>
      </c>
      <c r="Q29" s="77">
        <v>47.673000000000002</v>
      </c>
      <c r="R29" s="77">
        <v>52.838000000000001</v>
      </c>
      <c r="S29" s="77">
        <v>26.832000000000001</v>
      </c>
      <c r="T29" s="77">
        <v>28.675999999999998</v>
      </c>
      <c r="U29" s="77">
        <v>26.449000000000002</v>
      </c>
      <c r="V29" s="77">
        <v>34.012</v>
      </c>
      <c r="W29" s="77">
        <v>235.2</v>
      </c>
      <c r="X29" s="77">
        <v>233.04599999999999</v>
      </c>
      <c r="Y29" s="77">
        <v>265.52800000000002</v>
      </c>
      <c r="Z29" s="78"/>
      <c r="AA29" s="79">
        <f>SUM(B29:Z29)</f>
        <v>1128.8520000000001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73.075000000000003</v>
      </c>
      <c r="O31" s="62">
        <f t="shared" si="4"/>
        <v>65.251000000000005</v>
      </c>
      <c r="P31" s="62">
        <f t="shared" si="4"/>
        <v>40.271999999999998</v>
      </c>
      <c r="Q31" s="62">
        <f t="shared" si="4"/>
        <v>47.673000000000002</v>
      </c>
      <c r="R31" s="62">
        <f t="shared" si="4"/>
        <v>52.838000000000001</v>
      </c>
      <c r="S31" s="62">
        <f t="shared" si="4"/>
        <v>26.832000000000001</v>
      </c>
      <c r="T31" s="62">
        <f t="shared" si="4"/>
        <v>28.675999999999998</v>
      </c>
      <c r="U31" s="62">
        <f t="shared" si="4"/>
        <v>26.449000000000002</v>
      </c>
      <c r="V31" s="62">
        <f t="shared" si="4"/>
        <v>34.012</v>
      </c>
      <c r="W31" s="62">
        <f t="shared" si="4"/>
        <v>235.2</v>
      </c>
      <c r="X31" s="62">
        <f t="shared" si="4"/>
        <v>233.04599999999999</v>
      </c>
      <c r="Y31" s="62">
        <f t="shared" si="4"/>
        <v>265.52800000000002</v>
      </c>
      <c r="Z31" s="63">
        <f t="shared" si="4"/>
        <v>0</v>
      </c>
      <c r="AA31" s="64">
        <f t="shared" si="4"/>
        <v>1128.8520000000001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20.9</v>
      </c>
      <c r="O38" s="99">
        <v>20.8</v>
      </c>
      <c r="P38" s="99"/>
      <c r="Q38" s="99"/>
      <c r="R38" s="99">
        <v>46.1</v>
      </c>
      <c r="S38" s="99">
        <v>123.3</v>
      </c>
      <c r="T38" s="99">
        <v>47</v>
      </c>
      <c r="U38" s="99">
        <v>71.400000000000006</v>
      </c>
      <c r="V38" s="99">
        <v>46.1</v>
      </c>
      <c r="W38" s="99">
        <v>82.2</v>
      </c>
      <c r="X38" s="99"/>
      <c r="Y38" s="99">
        <v>24.9</v>
      </c>
      <c r="Z38" s="100"/>
      <c r="AA38" s="79">
        <f t="shared" si="5"/>
        <v>482.7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20.9</v>
      </c>
      <c r="O39" s="88">
        <f t="shared" si="6"/>
        <v>20.8</v>
      </c>
      <c r="P39" s="88">
        <f t="shared" si="6"/>
        <v>0</v>
      </c>
      <c r="Q39" s="88">
        <f t="shared" si="6"/>
        <v>0</v>
      </c>
      <c r="R39" s="88">
        <f t="shared" si="6"/>
        <v>46.1</v>
      </c>
      <c r="S39" s="88">
        <f t="shared" si="6"/>
        <v>123.3</v>
      </c>
      <c r="T39" s="88">
        <f t="shared" si="6"/>
        <v>47</v>
      </c>
      <c r="U39" s="88">
        <f t="shared" si="6"/>
        <v>71.400000000000006</v>
      </c>
      <c r="V39" s="88">
        <f t="shared" si="6"/>
        <v>46.1</v>
      </c>
      <c r="W39" s="88">
        <f t="shared" si="6"/>
        <v>82.2</v>
      </c>
      <c r="X39" s="88">
        <f t="shared" si="6"/>
        <v>0</v>
      </c>
      <c r="Y39" s="88">
        <f t="shared" si="6"/>
        <v>24.9</v>
      </c>
      <c r="Z39" s="89">
        <f t="shared" si="6"/>
        <v>0</v>
      </c>
      <c r="AA39" s="90">
        <f t="shared" si="5"/>
        <v>482.7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20.9</v>
      </c>
      <c r="O46" s="99">
        <v>20.8</v>
      </c>
      <c r="P46" s="99"/>
      <c r="Q46" s="99"/>
      <c r="R46" s="99">
        <v>46.1</v>
      </c>
      <c r="S46" s="99">
        <v>123.3</v>
      </c>
      <c r="T46" s="99">
        <v>47</v>
      </c>
      <c r="U46" s="99">
        <v>71.400000000000006</v>
      </c>
      <c r="V46" s="99">
        <v>46.1</v>
      </c>
      <c r="W46" s="99">
        <v>82.2</v>
      </c>
      <c r="X46" s="99"/>
      <c r="Y46" s="99">
        <v>24.9</v>
      </c>
      <c r="Z46" s="100"/>
      <c r="AA46" s="79">
        <f t="shared" si="7"/>
        <v>482.7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20.9</v>
      </c>
      <c r="O48" s="88">
        <f t="shared" si="8"/>
        <v>20.8</v>
      </c>
      <c r="P48" s="88">
        <f t="shared" si="8"/>
        <v>0</v>
      </c>
      <c r="Q48" s="88">
        <f t="shared" si="8"/>
        <v>0</v>
      </c>
      <c r="R48" s="88">
        <f t="shared" si="8"/>
        <v>46.1</v>
      </c>
      <c r="S48" s="88">
        <f t="shared" si="8"/>
        <v>123.3</v>
      </c>
      <c r="T48" s="88">
        <f t="shared" si="8"/>
        <v>47</v>
      </c>
      <c r="U48" s="88">
        <f t="shared" si="8"/>
        <v>71.400000000000006</v>
      </c>
      <c r="V48" s="88">
        <f t="shared" si="8"/>
        <v>46.1</v>
      </c>
      <c r="W48" s="88">
        <f t="shared" si="8"/>
        <v>82.2</v>
      </c>
      <c r="X48" s="88">
        <f t="shared" si="8"/>
        <v>0</v>
      </c>
      <c r="Y48" s="88">
        <f t="shared" si="8"/>
        <v>24.9</v>
      </c>
      <c r="Z48" s="89">
        <f t="shared" si="8"/>
        <v>0</v>
      </c>
      <c r="AA48" s="90">
        <f t="shared" si="7"/>
        <v>482.7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93.975000000000023</v>
      </c>
      <c r="O51" s="88">
        <f t="shared" si="10"/>
        <v>86.051000000000002</v>
      </c>
      <c r="P51" s="88">
        <f t="shared" si="10"/>
        <v>40.271999999999998</v>
      </c>
      <c r="Q51" s="88">
        <f t="shared" si="10"/>
        <v>47.673000000000002</v>
      </c>
      <c r="R51" s="88">
        <f t="shared" si="10"/>
        <v>98.938000000000017</v>
      </c>
      <c r="S51" s="88">
        <f t="shared" si="10"/>
        <v>150.13200000000001</v>
      </c>
      <c r="T51" s="88">
        <f t="shared" si="10"/>
        <v>75.676000000000002</v>
      </c>
      <c r="U51" s="88">
        <f t="shared" si="10"/>
        <v>97.849000000000004</v>
      </c>
      <c r="V51" s="88">
        <f t="shared" si="10"/>
        <v>80.111999999999995</v>
      </c>
      <c r="W51" s="88">
        <f t="shared" si="10"/>
        <v>317.39999999999998</v>
      </c>
      <c r="X51" s="88">
        <f t="shared" si="10"/>
        <v>233.04599999999999</v>
      </c>
      <c r="Y51" s="88">
        <f t="shared" si="10"/>
        <v>290.428</v>
      </c>
      <c r="Z51" s="89">
        <f t="shared" si="10"/>
        <v>0</v>
      </c>
      <c r="AA51" s="105">
        <f>SUM(B51:Z51)</f>
        <v>1611.5520000000001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20.9</v>
      </c>
      <c r="O4" s="18">
        <v>20.8</v>
      </c>
      <c r="P4" s="18"/>
      <c r="Q4" s="18"/>
      <c r="R4" s="18">
        <v>46.1</v>
      </c>
      <c r="S4" s="18">
        <v>123.3</v>
      </c>
      <c r="T4" s="18">
        <v>47</v>
      </c>
      <c r="U4" s="18">
        <v>71.400000000000006</v>
      </c>
      <c r="V4" s="18">
        <v>46.1</v>
      </c>
      <c r="W4" s="18">
        <v>82.2</v>
      </c>
      <c r="X4" s="18">
        <v>-67.400000000000006</v>
      </c>
      <c r="Y4" s="18">
        <v>24.9</v>
      </c>
      <c r="Z4" s="19"/>
      <c r="AA4" s="112">
        <f>SUM(B4:Z4)</f>
        <v>415.29999999999995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223</v>
      </c>
      <c r="O7" s="118">
        <v>223</v>
      </c>
      <c r="P7" s="118">
        <v>227.49</v>
      </c>
      <c r="Q7" s="118">
        <v>238.39</v>
      </c>
      <c r="R7" s="118">
        <v>248.8</v>
      </c>
      <c r="S7" s="118">
        <v>267.41000000000003</v>
      </c>
      <c r="T7" s="118">
        <v>263</v>
      </c>
      <c r="U7" s="118">
        <v>309.45999999999998</v>
      </c>
      <c r="V7" s="118">
        <v>320</v>
      </c>
      <c r="W7" s="118">
        <v>311.55</v>
      </c>
      <c r="X7" s="118">
        <v>259.20999999999998</v>
      </c>
      <c r="Y7" s="118">
        <v>249.44</v>
      </c>
      <c r="Z7" s="119"/>
      <c r="AA7" s="120">
        <f>IF(SUM(B7:Z7)&lt;&gt;0,AVERAGEIF(B7:Z7,"&lt;&gt;"""),"")</f>
        <v>261.72916666666669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67.400000000000006</v>
      </c>
      <c r="Y15" s="134"/>
      <c r="Z15" s="132"/>
      <c r="AA15" s="133">
        <f t="shared" si="0"/>
        <v>67.400000000000006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67.400000000000006</v>
      </c>
      <c r="Y16" s="136">
        <f t="shared" si="1"/>
        <v>0</v>
      </c>
      <c r="Z16" s="137" t="str">
        <f t="shared" si="1"/>
        <v/>
      </c>
      <c r="AA16" s="90">
        <f t="shared" si="0"/>
        <v>67.400000000000006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20.9</v>
      </c>
      <c r="O23" s="134">
        <v>20.8</v>
      </c>
      <c r="P23" s="134"/>
      <c r="Q23" s="134"/>
      <c r="R23" s="134">
        <v>46.1</v>
      </c>
      <c r="S23" s="134">
        <v>123.3</v>
      </c>
      <c r="T23" s="134">
        <v>47</v>
      </c>
      <c r="U23" s="134">
        <v>71.400000000000006</v>
      </c>
      <c r="V23" s="134">
        <v>46.1</v>
      </c>
      <c r="W23" s="134">
        <v>82.2</v>
      </c>
      <c r="X23" s="134"/>
      <c r="Y23" s="134">
        <v>24.9</v>
      </c>
      <c r="Z23" s="132"/>
      <c r="AA23" s="133">
        <f t="shared" si="2"/>
        <v>482.7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20.9</v>
      </c>
      <c r="O24" s="136">
        <f t="shared" si="3"/>
        <v>20.8</v>
      </c>
      <c r="P24" s="136">
        <f t="shared" si="3"/>
        <v>0</v>
      </c>
      <c r="Q24" s="136">
        <f t="shared" si="3"/>
        <v>0</v>
      </c>
      <c r="R24" s="136">
        <f t="shared" si="3"/>
        <v>46.1</v>
      </c>
      <c r="S24" s="136">
        <f t="shared" si="3"/>
        <v>123.3</v>
      </c>
      <c r="T24" s="136">
        <f t="shared" si="3"/>
        <v>47</v>
      </c>
      <c r="U24" s="136">
        <f t="shared" si="3"/>
        <v>71.400000000000006</v>
      </c>
      <c r="V24" s="136">
        <f t="shared" si="3"/>
        <v>46.1</v>
      </c>
      <c r="W24" s="136">
        <f t="shared" si="3"/>
        <v>82.2</v>
      </c>
      <c r="X24" s="136">
        <f t="shared" si="3"/>
        <v>0</v>
      </c>
      <c r="Y24" s="136">
        <f t="shared" si="3"/>
        <v>24.9</v>
      </c>
      <c r="Z24" s="137" t="str">
        <f t="shared" si="3"/>
        <v/>
      </c>
      <c r="AA24" s="90">
        <f t="shared" si="2"/>
        <v>482.7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2022-05-13T08:20:51Z</dcterms:created>
  <dcterms:modified xsi:type="dcterms:W3CDTF">2022-05-13T08:20:52Z</dcterms:modified>
</cp:coreProperties>
</file>