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<sst xmlns="http://schemas.openxmlformats.org/spreadsheetml/2006/main" count="117" uniqueCount="53">
  <si>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12/05/2022 11:18:51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</si>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</sst>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46</c:v>
                </c:pt>
                <c:pt idx="19">
                  <c:v>20.023</c:v>
                </c:pt>
                <c:pt idx="20">
                  <c:v>11.481999999999999</c:v>
                </c:pt>
                <c:pt idx="21">
                  <c:v>48.152999999999999</c:v>
                </c:pt>
                <c:pt idx="22">
                  <c:v>17.783999999999999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162.4</c:v>
                </c:pt>
                <c:pt idx="13">
                  <c:v>174.3</c:v>
                </c:pt>
                <c:pt idx="14">
                  <c:v>41.3</c:v>
                </c:pt>
                <c:pt idx="15">
                  <c:v>37.799999999999997</c:v>
                </c:pt>
                <c:pt idx="16">
                  <c:v>63</c:v>
                </c:pt>
                <c:pt idx="17">
                  <c:v>13.2</c:v>
                </c:pt>
                <c:pt idx="18">
                  <c:v>123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0.89400000000000002</c:v>
                </c:pt>
                <c:pt idx="13">
                  <c:v>0.11899999999999999</c:v>
                </c:pt>
                <c:pt idx="14">
                  <c:v>6.5699999999999994</c:v>
                </c:pt>
                <c:pt idx="15">
                  <c:v>4.5260000000000007</c:v>
                </c:pt>
                <c:pt idx="16">
                  <c:v>1.2999999999999999E-2</c:v>
                </c:pt>
                <c:pt idx="17">
                  <c:v>1.264</c:v>
                </c:pt>
                <c:pt idx="19">
                  <c:v>2.8000000000000001E-2</c:v>
                </c:pt>
                <c:pt idx="21">
                  <c:v>7.1680000000000001</c:v>
                </c:pt>
                <c:pt idx="22">
                  <c:v>23.308</c:v>
                </c:pt>
                <c:pt idx="23">
                  <c:v>42.001000000000005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105</c:v>
                </c:pt>
                <c:pt idx="20">
                  <c:v>105</c:v>
                </c:pt>
                <c:pt idx="21">
                  <c:v>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7821200"/>
        <c:axId val="4978215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170.185</c:v>
                </c:pt>
                <c:pt idx="13">
                  <c:v>175.875</c:v>
                </c:pt>
                <c:pt idx="14">
                  <c:v>54.326000000000008</c:v>
                </c:pt>
                <c:pt idx="15">
                  <c:v>49.609000000000002</c:v>
                </c:pt>
                <c:pt idx="16">
                  <c:v>65.45</c:v>
                </c:pt>
                <c:pt idx="17">
                  <c:v>61.98899999999999</c:v>
                </c:pt>
                <c:pt idx="18">
                  <c:v>124.56100000000002</c:v>
                </c:pt>
                <c:pt idx="19">
                  <c:v>126.619</c:v>
                </c:pt>
                <c:pt idx="20">
                  <c:v>117.98200000000001</c:v>
                </c:pt>
                <c:pt idx="21">
                  <c:v>77.925999999999988</c:v>
                </c:pt>
                <c:pt idx="22">
                  <c:v>42.592000000000013</c:v>
                </c:pt>
                <c:pt idx="23">
                  <c:v>73.501000000000005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7821200"/>
        <c:axId val="4978215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190</c:v>
                </c:pt>
                <c:pt idx="13">
                  <c:v>178</c:v>
                </c:pt>
                <c:pt idx="14">
                  <c:v>195.7</c:v>
                </c:pt>
                <c:pt idx="15">
                  <c:v>212.93</c:v>
                </c:pt>
                <c:pt idx="16">
                  <c:v>214.49</c:v>
                </c:pt>
                <c:pt idx="17">
                  <c:v>226</c:v>
                </c:pt>
                <c:pt idx="18">
                  <c:v>231.16</c:v>
                </c:pt>
                <c:pt idx="19">
                  <c:v>269</c:v>
                </c:pt>
                <c:pt idx="20">
                  <c:v>321</c:v>
                </c:pt>
                <c:pt idx="21">
                  <c:v>272.54000000000002</c:v>
                </c:pt>
                <c:pt idx="22">
                  <c:v>278.33</c:v>
                </c:pt>
                <c:pt idx="23">
                  <c:v>244.58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599704"/>
        <c:axId val="497821984"/>
      </c:lineChart>
      <c:catAx>
        <c:axId val="497821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7821592"/>
        <c:crosses val="autoZero"/>
        <c:auto val="1"/>
        <c:lblAlgn val="ctr"/>
        <c:lblOffset val="100"/>
        <c:noMultiLvlLbl val="0"/>
      </c:catAx>
      <c:valAx>
        <c:axId val="497821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7821200"/>
        <c:crosses val="autoZero"/>
        <c:crossBetween val="between"/>
      </c:valAx>
      <c:valAx>
        <c:axId val="4978219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599704"/>
        <c:crosses val="max"/>
        <c:crossBetween val="between"/>
      </c:valAx>
      <c:catAx>
        <c:axId val="241599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7821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170.21</v>
      </c>
      <c r="O4" s="18">
        <v>175.91900000000001</v>
      </c>
      <c r="P4" s="18">
        <v>54.36999999999999</v>
      </c>
      <c r="Q4" s="18">
        <v>49.62</v>
      </c>
      <c r="R4" s="18">
        <v>65.492000000000004</v>
      </c>
      <c r="S4" s="18">
        <v>62.033999999999992</v>
      </c>
      <c r="T4" s="18">
        <v>124.53400000000001</v>
      </c>
      <c r="U4" s="18">
        <v>126.619</v>
      </c>
      <c r="V4" s="18">
        <v>117.982</v>
      </c>
      <c r="W4" s="18">
        <v>77.926000000000002</v>
      </c>
      <c r="X4" s="18">
        <v>42.591999999999999</v>
      </c>
      <c r="Y4" s="18">
        <v>73.500999999999991</v>
      </c>
      <c r="Z4" s="19"/>
      <c r="AA4" s="20">
        <f>SUM(B4:Z4)</f>
        <v>1140.799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190</v>
      </c>
      <c r="O7" s="28">
        <v>178</v>
      </c>
      <c r="P7" s="28">
        <v>195.7</v>
      </c>
      <c r="Q7" s="28">
        <v>212.93</v>
      </c>
      <c r="R7" s="28">
        <v>214.49</v>
      </c>
      <c r="S7" s="28">
        <v>226</v>
      </c>
      <c r="T7" s="28">
        <v>231.16</v>
      </c>
      <c r="U7" s="28">
        <v>269</v>
      </c>
      <c r="V7" s="28">
        <v>321</v>
      </c>
      <c r="W7" s="28">
        <v>272.54000000000002</v>
      </c>
      <c r="X7" s="28">
        <v>278.33</v>
      </c>
      <c r="Y7" s="28">
        <v>244.58</v>
      </c>
      <c r="Z7" s="29"/>
      <c r="AA7" s="30">
        <f>IF(SUM(B7:Z7)&lt;&gt;0,AVERAGEIF(B7:Z7,"&lt;&gt;"""),"")</f>
        <v>236.14416666666668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46</v>
      </c>
      <c r="T12" s="52"/>
      <c r="U12" s="52">
        <v>20.023</v>
      </c>
      <c r="V12" s="52">
        <v>11.481999999999999</v>
      </c>
      <c r="W12" s="52">
        <v>48.152999999999999</v>
      </c>
      <c r="X12" s="52">
        <v>17.783999999999999</v>
      </c>
      <c r="Y12" s="52">
        <v>30</v>
      </c>
      <c r="Z12" s="53"/>
      <c r="AA12" s="54">
        <f t="shared" si="0"/>
        <v>173.44199999999998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105</v>
      </c>
      <c r="V13" s="52">
        <v>105</v>
      </c>
      <c r="W13" s="52">
        <v>21</v>
      </c>
      <c r="X13" s="52"/>
      <c r="Y13" s="52"/>
      <c r="Z13" s="53"/>
      <c r="AA13" s="54">
        <f t="shared" si="0"/>
        <v>231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0.89400000000000002</v>
      </c>
      <c r="O14" s="57">
        <v>0.11899999999999999</v>
      </c>
      <c r="P14" s="57">
        <v>6.5699999999999994</v>
      </c>
      <c r="Q14" s="57">
        <v>4.5260000000000007</v>
      </c>
      <c r="R14" s="57">
        <v>1.2999999999999999E-2</v>
      </c>
      <c r="S14" s="57">
        <v>1.264</v>
      </c>
      <c r="T14" s="57"/>
      <c r="U14" s="57">
        <v>2.8000000000000001E-2</v>
      </c>
      <c r="V14" s="57"/>
      <c r="W14" s="57">
        <v>7.1680000000000001</v>
      </c>
      <c r="X14" s="57">
        <v>23.308</v>
      </c>
      <c r="Y14" s="57">
        <v>42.001000000000005</v>
      </c>
      <c r="Z14" s="58"/>
      <c r="AA14" s="59">
        <f t="shared" si="0"/>
        <v>85.891000000000005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0.89400000000000002</v>
      </c>
      <c r="O16" s="62">
        <f t="shared" si="1"/>
        <v>0.11899999999999999</v>
      </c>
      <c r="P16" s="62">
        <f t="shared" si="1"/>
        <v>6.5699999999999994</v>
      </c>
      <c r="Q16" s="62">
        <f t="shared" si="1"/>
        <v>4.5260000000000007</v>
      </c>
      <c r="R16" s="62">
        <f t="shared" si="1"/>
        <v>1.2999999999999999E-2</v>
      </c>
      <c r="S16" s="62">
        <f t="shared" si="1"/>
        <v>47.264000000000003</v>
      </c>
      <c r="T16" s="62">
        <f t="shared" si="1"/>
        <v>0</v>
      </c>
      <c r="U16" s="62">
        <f t="shared" si="1"/>
        <v>125.051</v>
      </c>
      <c r="V16" s="62">
        <f t="shared" si="1"/>
        <v>116.482</v>
      </c>
      <c r="W16" s="62">
        <f t="shared" si="1"/>
        <v>76.320999999999998</v>
      </c>
      <c r="X16" s="62">
        <f t="shared" si="1"/>
        <v>41.091999999999999</v>
      </c>
      <c r="Y16" s="62">
        <f t="shared" si="1"/>
        <v>72.001000000000005</v>
      </c>
      <c r="Z16" s="63" t="str">
        <f t="shared" si="1"/>
        <v/>
      </c>
      <c r="AA16" s="64">
        <f>SUM(AA10:AA15)</f>
        <v>490.33300000000003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18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5.4160000000000004</v>
      </c>
      <c r="O20" s="77"/>
      <c r="P20" s="77">
        <v>5</v>
      </c>
      <c r="Q20" s="77">
        <v>5.7940000000000005</v>
      </c>
      <c r="R20" s="77">
        <v>0.97899999999999998</v>
      </c>
      <c r="S20" s="77">
        <v>7.0000000000000007E-2</v>
      </c>
      <c r="T20" s="77">
        <v>3.4000000000000002E-2</v>
      </c>
      <c r="U20" s="77">
        <v>6.8000000000000005E-2</v>
      </c>
      <c r="V20" s="77"/>
      <c r="W20" s="77">
        <v>0.105</v>
      </c>
      <c r="X20" s="77"/>
      <c r="Y20" s="77"/>
      <c r="Z20" s="78"/>
      <c r="AA20" s="79">
        <f t="shared" si="2"/>
        <v>17.466000000000001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6.9160000000000004</v>
      </c>
      <c r="O25" s="88">
        <f t="shared" si="3"/>
        <v>1.5</v>
      </c>
      <c r="P25" s="88">
        <f t="shared" si="3"/>
        <v>6.5</v>
      </c>
      <c r="Q25" s="88">
        <f t="shared" si="3"/>
        <v>7.2940000000000005</v>
      </c>
      <c r="R25" s="88">
        <f t="shared" si="3"/>
        <v>2.4790000000000001</v>
      </c>
      <c r="S25" s="88">
        <f t="shared" si="3"/>
        <v>1.57</v>
      </c>
      <c r="T25" s="88">
        <f t="shared" si="3"/>
        <v>1.534</v>
      </c>
      <c r="U25" s="88">
        <f t="shared" si="3"/>
        <v>1.5680000000000001</v>
      </c>
      <c r="V25" s="88">
        <f t="shared" si="3"/>
        <v>1.5</v>
      </c>
      <c r="W25" s="88">
        <f t="shared" si="3"/>
        <v>1.605</v>
      </c>
      <c r="X25" s="88">
        <f t="shared" si="3"/>
        <v>1.5</v>
      </c>
      <c r="Y25" s="88">
        <f t="shared" si="3"/>
        <v>1.5</v>
      </c>
      <c r="Z25" s="89" t="str">
        <f t="shared" si="3"/>
        <v/>
      </c>
      <c r="AA25" s="90">
        <f>SUM(AA19:AA24)</f>
        <v>35.466000000000001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7.81</v>
      </c>
      <c r="O29" s="77">
        <v>1.619</v>
      </c>
      <c r="P29" s="77">
        <v>13.07</v>
      </c>
      <c r="Q29" s="77">
        <v>11.82</v>
      </c>
      <c r="R29" s="77">
        <v>2.492</v>
      </c>
      <c r="S29" s="77">
        <v>48.834000000000003</v>
      </c>
      <c r="T29" s="77">
        <v>1.534</v>
      </c>
      <c r="U29" s="77">
        <v>126.619</v>
      </c>
      <c r="V29" s="77">
        <v>117.982</v>
      </c>
      <c r="W29" s="77">
        <v>77.926000000000002</v>
      </c>
      <c r="X29" s="77">
        <v>42.591999999999999</v>
      </c>
      <c r="Y29" s="77">
        <v>73.501000000000005</v>
      </c>
      <c r="Z29" s="78"/>
      <c r="AA29" s="79">
        <f>SUM(B29:Z29)</f>
        <v>525.79899999999998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7.81</v>
      </c>
      <c r="O31" s="62">
        <f t="shared" si="4"/>
        <v>1.619</v>
      </c>
      <c r="P31" s="62">
        <f t="shared" si="4"/>
        <v>13.07</v>
      </c>
      <c r="Q31" s="62">
        <f t="shared" si="4"/>
        <v>11.82</v>
      </c>
      <c r="R31" s="62">
        <f t="shared" si="4"/>
        <v>2.492</v>
      </c>
      <c r="S31" s="62">
        <f t="shared" si="4"/>
        <v>48.834000000000003</v>
      </c>
      <c r="T31" s="62">
        <f t="shared" si="4"/>
        <v>1.534</v>
      </c>
      <c r="U31" s="62">
        <f t="shared" si="4"/>
        <v>126.619</v>
      </c>
      <c r="V31" s="62">
        <f t="shared" si="4"/>
        <v>117.982</v>
      </c>
      <c r="W31" s="62">
        <f t="shared" si="4"/>
        <v>77.926000000000002</v>
      </c>
      <c r="X31" s="62">
        <f t="shared" si="4"/>
        <v>42.591999999999999</v>
      </c>
      <c r="Y31" s="62">
        <f t="shared" si="4"/>
        <v>73.501000000000005</v>
      </c>
      <c r="Z31" s="63" t="str">
        <f t="shared" si="4"/>
        <v/>
      </c>
      <c r="AA31" s="64">
        <f>SUM(AA28:AA30)</f>
        <v>525.79899999999998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162.4</v>
      </c>
      <c r="O38" s="99">
        <v>174.3</v>
      </c>
      <c r="P38" s="99">
        <v>41.3</v>
      </c>
      <c r="Q38" s="99">
        <v>37.799999999999997</v>
      </c>
      <c r="R38" s="99">
        <v>63</v>
      </c>
      <c r="S38" s="99">
        <v>13.2</v>
      </c>
      <c r="T38" s="99">
        <v>123</v>
      </c>
      <c r="U38" s="99"/>
      <c r="V38" s="99"/>
      <c r="W38" s="99"/>
      <c r="X38" s="99"/>
      <c r="Y38" s="99"/>
      <c r="Z38" s="100"/>
      <c r="AA38" s="79">
        <f t="shared" si="5"/>
        <v>615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162.4</v>
      </c>
      <c r="O39" s="88">
        <f t="shared" si="6"/>
        <v>174.3</v>
      </c>
      <c r="P39" s="88">
        <f t="shared" si="6"/>
        <v>41.3</v>
      </c>
      <c r="Q39" s="88">
        <f t="shared" si="6"/>
        <v>37.799999999999997</v>
      </c>
      <c r="R39" s="88">
        <f t="shared" si="6"/>
        <v>63</v>
      </c>
      <c r="S39" s="88">
        <f t="shared" si="6"/>
        <v>13.2</v>
      </c>
      <c r="T39" s="88">
        <f t="shared" si="6"/>
        <v>123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615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162.4</v>
      </c>
      <c r="O46" s="99">
        <v>174.3</v>
      </c>
      <c r="P46" s="99">
        <v>41.3</v>
      </c>
      <c r="Q46" s="99">
        <v>37.799999999999997</v>
      </c>
      <c r="R46" s="99">
        <v>63</v>
      </c>
      <c r="S46" s="99">
        <v>13.2</v>
      </c>
      <c r="T46" s="99">
        <v>123</v>
      </c>
      <c r="U46" s="99"/>
      <c r="V46" s="99"/>
      <c r="W46" s="99"/>
      <c r="X46" s="99"/>
      <c r="Y46" s="99"/>
      <c r="Z46" s="100"/>
      <c r="AA46" s="79">
        <f t="shared" si="7"/>
        <v>615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162.4</v>
      </c>
      <c r="O48" s="88">
        <f t="shared" si="8"/>
        <v>174.3</v>
      </c>
      <c r="P48" s="88">
        <f t="shared" si="8"/>
        <v>41.3</v>
      </c>
      <c r="Q48" s="88">
        <f t="shared" si="8"/>
        <v>37.799999999999997</v>
      </c>
      <c r="R48" s="88">
        <f t="shared" si="8"/>
        <v>63</v>
      </c>
      <c r="S48" s="88">
        <f t="shared" si="8"/>
        <v>13.2</v>
      </c>
      <c r="T48" s="88">
        <f t="shared" si="8"/>
        <v>123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615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170.21</v>
      </c>
      <c r="O51" s="88">
        <f t="shared" si="10"/>
        <v>175.91900000000001</v>
      </c>
      <c r="P51" s="88">
        <f t="shared" si="10"/>
        <v>54.37</v>
      </c>
      <c r="Q51" s="88">
        <f t="shared" si="10"/>
        <v>49.62</v>
      </c>
      <c r="R51" s="88">
        <f t="shared" si="10"/>
        <v>65.492000000000004</v>
      </c>
      <c r="S51" s="88">
        <f t="shared" si="10"/>
        <v>62.034000000000006</v>
      </c>
      <c r="T51" s="88">
        <f t="shared" si="10"/>
        <v>124.53400000000001</v>
      </c>
      <c r="U51" s="88">
        <f t="shared" si="10"/>
        <v>126.619</v>
      </c>
      <c r="V51" s="88">
        <f t="shared" si="10"/>
        <v>117.982</v>
      </c>
      <c r="W51" s="88">
        <f t="shared" si="10"/>
        <v>77.926000000000002</v>
      </c>
      <c r="X51" s="88">
        <f t="shared" si="10"/>
        <v>42.591999999999999</v>
      </c>
      <c r="Y51" s="88">
        <f t="shared" si="10"/>
        <v>73.501000000000005</v>
      </c>
      <c r="Z51" s="89" t="str">
        <f t="shared" si="10"/>
        <v/>
      </c>
      <c r="AA51" s="105">
        <f>SUM(B51:Z51)</f>
        <v>1140.799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170.185</v>
      </c>
      <c r="O4" s="18">
        <v>175.875</v>
      </c>
      <c r="P4" s="18">
        <v>54.326000000000008</v>
      </c>
      <c r="Q4" s="18">
        <v>49.609000000000002</v>
      </c>
      <c r="R4" s="18">
        <v>65.45</v>
      </c>
      <c r="S4" s="18">
        <v>61.98899999999999</v>
      </c>
      <c r="T4" s="18">
        <v>124.56100000000002</v>
      </c>
      <c r="U4" s="18">
        <v>126.619</v>
      </c>
      <c r="V4" s="18">
        <v>117.98200000000001</v>
      </c>
      <c r="W4" s="18">
        <v>77.925999999999988</v>
      </c>
      <c r="X4" s="18">
        <v>42.592000000000013</v>
      </c>
      <c r="Y4" s="18">
        <v>73.501000000000005</v>
      </c>
      <c r="Z4" s="19"/>
      <c r="AA4" s="20">
        <f>SUM(B4:Z4)</f>
        <v>1140.6150000000002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190</v>
      </c>
      <c r="O7" s="28">
        <v>178</v>
      </c>
      <c r="P7" s="28">
        <v>195.7</v>
      </c>
      <c r="Q7" s="28">
        <v>212.93</v>
      </c>
      <c r="R7" s="28">
        <v>214.49</v>
      </c>
      <c r="S7" s="28">
        <v>226</v>
      </c>
      <c r="T7" s="28">
        <v>231.16</v>
      </c>
      <c r="U7" s="28">
        <v>269</v>
      </c>
      <c r="V7" s="28">
        <v>321</v>
      </c>
      <c r="W7" s="28">
        <v>272.54000000000002</v>
      </c>
      <c r="X7" s="28">
        <v>278.33</v>
      </c>
      <c r="Y7" s="28">
        <v>244.58</v>
      </c>
      <c r="Z7" s="29"/>
      <c r="AA7" s="30">
        <f>IF(SUM(B7:Z7)&lt;&gt;0,AVERAGEIF(B7:Z7,"&lt;&gt;"""),"")</f>
        <v>236.14416666666668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86.404000000000011</v>
      </c>
      <c r="O14" s="57">
        <v>93.738</v>
      </c>
      <c r="P14" s="57">
        <v>3.4180000000000001</v>
      </c>
      <c r="Q14" s="57">
        <v>3.2210000000000001</v>
      </c>
      <c r="R14" s="57">
        <v>17.266000000000002</v>
      </c>
      <c r="S14" s="57">
        <v>15.989000000000001</v>
      </c>
      <c r="T14" s="57">
        <v>53.64</v>
      </c>
      <c r="U14" s="57">
        <v>39.625999999999998</v>
      </c>
      <c r="V14" s="57">
        <v>37.36699999999999</v>
      </c>
      <c r="W14" s="57">
        <v>6.6480000000000006</v>
      </c>
      <c r="X14" s="57">
        <v>3.9590000000000001</v>
      </c>
      <c r="Y14" s="57">
        <v>4.0229999999999997</v>
      </c>
      <c r="Z14" s="58"/>
      <c r="AA14" s="59">
        <f t="shared" si="0"/>
        <v>365.29900000000004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86.404000000000011</v>
      </c>
      <c r="O16" s="62">
        <f t="shared" si="1"/>
        <v>93.738</v>
      </c>
      <c r="P16" s="62">
        <f t="shared" si="1"/>
        <v>3.4180000000000001</v>
      </c>
      <c r="Q16" s="62">
        <f t="shared" si="1"/>
        <v>3.2210000000000001</v>
      </c>
      <c r="R16" s="62">
        <f t="shared" si="1"/>
        <v>17.266000000000002</v>
      </c>
      <c r="S16" s="62">
        <f t="shared" si="1"/>
        <v>15.989000000000001</v>
      </c>
      <c r="T16" s="62">
        <f t="shared" si="1"/>
        <v>53.64</v>
      </c>
      <c r="U16" s="62">
        <f t="shared" si="1"/>
        <v>39.625999999999998</v>
      </c>
      <c r="V16" s="62">
        <f t="shared" si="1"/>
        <v>37.36699999999999</v>
      </c>
      <c r="W16" s="62">
        <f t="shared" si="1"/>
        <v>6.6480000000000006</v>
      </c>
      <c r="X16" s="62">
        <f t="shared" si="1"/>
        <v>3.9590000000000001</v>
      </c>
      <c r="Y16" s="62">
        <f t="shared" si="1"/>
        <v>4.0229999999999997</v>
      </c>
      <c r="Z16" s="63" t="str">
        <f t="shared" si="1"/>
        <v/>
      </c>
      <c r="AA16" s="64">
        <f>SUM(AA10:AA15)</f>
        <v>365.29900000000004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13.305999999999999</v>
      </c>
      <c r="O20" s="77">
        <v>13.994999999999999</v>
      </c>
      <c r="P20" s="77">
        <v>13.471</v>
      </c>
      <c r="Q20" s="77">
        <v>12.169</v>
      </c>
      <c r="R20" s="77">
        <v>11.742000000000001</v>
      </c>
      <c r="S20" s="77">
        <v>11.54</v>
      </c>
      <c r="T20" s="77">
        <v>11.388999999999999</v>
      </c>
      <c r="U20" s="77">
        <v>11.306000000000001</v>
      </c>
      <c r="V20" s="77">
        <v>11.352</v>
      </c>
      <c r="W20" s="77">
        <v>10.396000000000001</v>
      </c>
      <c r="X20" s="77">
        <v>10.201000000000001</v>
      </c>
      <c r="Y20" s="77">
        <v>16.134</v>
      </c>
      <c r="Z20" s="78"/>
      <c r="AA20" s="79">
        <f t="shared" si="2"/>
        <v>147.00100000000003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70.475000000000009</v>
      </c>
      <c r="O21" s="81">
        <v>68.141999999999996</v>
      </c>
      <c r="P21" s="81">
        <v>37.436999999999998</v>
      </c>
      <c r="Q21" s="81">
        <v>34.219000000000001</v>
      </c>
      <c r="R21" s="81">
        <v>36.442</v>
      </c>
      <c r="S21" s="81">
        <v>34.46</v>
      </c>
      <c r="T21" s="81">
        <v>59.532000000000011</v>
      </c>
      <c r="U21" s="81">
        <v>75.686999999999998</v>
      </c>
      <c r="V21" s="81">
        <v>69.263000000000005</v>
      </c>
      <c r="W21" s="81">
        <v>60.881999999999998</v>
      </c>
      <c r="X21" s="81">
        <v>28.431999999999999</v>
      </c>
      <c r="Y21" s="81">
        <v>53.344000000000001</v>
      </c>
      <c r="Z21" s="78"/>
      <c r="AA21" s="79">
        <f t="shared" si="2"/>
        <v>628.31500000000005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83.781000000000006</v>
      </c>
      <c r="O25" s="88">
        <f t="shared" si="3"/>
        <v>82.137</v>
      </c>
      <c r="P25" s="88">
        <f t="shared" si="3"/>
        <v>50.908000000000001</v>
      </c>
      <c r="Q25" s="88">
        <f t="shared" si="3"/>
        <v>46.388000000000005</v>
      </c>
      <c r="R25" s="88">
        <f t="shared" si="3"/>
        <v>48.183999999999997</v>
      </c>
      <c r="S25" s="88">
        <f t="shared" si="3"/>
        <v>46</v>
      </c>
      <c r="T25" s="88">
        <f t="shared" si="3"/>
        <v>70.921000000000006</v>
      </c>
      <c r="U25" s="88">
        <f t="shared" si="3"/>
        <v>86.992999999999995</v>
      </c>
      <c r="V25" s="88">
        <f t="shared" si="3"/>
        <v>80.615000000000009</v>
      </c>
      <c r="W25" s="88">
        <f t="shared" si="3"/>
        <v>71.277999999999992</v>
      </c>
      <c r="X25" s="88">
        <f t="shared" si="3"/>
        <v>38.632999999999996</v>
      </c>
      <c r="Y25" s="88">
        <f t="shared" si="3"/>
        <v>69.478000000000009</v>
      </c>
      <c r="Z25" s="89">
        <f t="shared" si="3"/>
        <v>0</v>
      </c>
      <c r="AA25" s="90">
        <f t="shared" si="3"/>
        <v>775.31600000000003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170.185</v>
      </c>
      <c r="O29" s="77">
        <v>175.875</v>
      </c>
      <c r="P29" s="77">
        <v>54.326000000000001</v>
      </c>
      <c r="Q29" s="77">
        <v>49.609000000000002</v>
      </c>
      <c r="R29" s="77">
        <v>65.45</v>
      </c>
      <c r="S29" s="77">
        <v>61.988999999999997</v>
      </c>
      <c r="T29" s="77">
        <v>124.56100000000001</v>
      </c>
      <c r="U29" s="77">
        <v>126.619</v>
      </c>
      <c r="V29" s="77">
        <v>117.982</v>
      </c>
      <c r="W29" s="77">
        <v>77.926000000000002</v>
      </c>
      <c r="X29" s="77">
        <v>42.591999999999999</v>
      </c>
      <c r="Y29" s="77">
        <v>73.501000000000005</v>
      </c>
      <c r="Z29" s="78"/>
      <c r="AA29" s="79">
        <f>SUM(B29:Z29)</f>
        <v>1140.6150000000002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170.185</v>
      </c>
      <c r="O31" s="62">
        <f t="shared" si="4"/>
        <v>175.875</v>
      </c>
      <c r="P31" s="62">
        <f t="shared" si="4"/>
        <v>54.326000000000001</v>
      </c>
      <c r="Q31" s="62">
        <f t="shared" si="4"/>
        <v>49.609000000000002</v>
      </c>
      <c r="R31" s="62">
        <f t="shared" si="4"/>
        <v>65.45</v>
      </c>
      <c r="S31" s="62">
        <f t="shared" si="4"/>
        <v>61.988999999999997</v>
      </c>
      <c r="T31" s="62">
        <f t="shared" si="4"/>
        <v>124.56100000000001</v>
      </c>
      <c r="U31" s="62">
        <f t="shared" si="4"/>
        <v>126.619</v>
      </c>
      <c r="V31" s="62">
        <f t="shared" si="4"/>
        <v>117.982</v>
      </c>
      <c r="W31" s="62">
        <f t="shared" si="4"/>
        <v>77.926000000000002</v>
      </c>
      <c r="X31" s="62">
        <f t="shared" si="4"/>
        <v>42.591999999999999</v>
      </c>
      <c r="Y31" s="62">
        <f t="shared" si="4"/>
        <v>73.501000000000005</v>
      </c>
      <c r="Z31" s="63">
        <f t="shared" si="4"/>
        <v>0</v>
      </c>
      <c r="AA31" s="64">
        <f t="shared" si="4"/>
        <v>1140.6150000000002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170.185</v>
      </c>
      <c r="O51" s="88">
        <f t="shared" si="10"/>
        <v>175.875</v>
      </c>
      <c r="P51" s="88">
        <f t="shared" si="10"/>
        <v>54.326000000000001</v>
      </c>
      <c r="Q51" s="88">
        <f t="shared" si="10"/>
        <v>49.609000000000009</v>
      </c>
      <c r="R51" s="88">
        <f t="shared" si="10"/>
        <v>65.45</v>
      </c>
      <c r="S51" s="88">
        <f t="shared" si="10"/>
        <v>61.989000000000004</v>
      </c>
      <c r="T51" s="88">
        <f t="shared" si="10"/>
        <v>124.56100000000001</v>
      </c>
      <c r="U51" s="88">
        <f t="shared" si="10"/>
        <v>126.619</v>
      </c>
      <c r="V51" s="88">
        <f t="shared" si="10"/>
        <v>117.982</v>
      </c>
      <c r="W51" s="88">
        <f t="shared" si="10"/>
        <v>77.925999999999988</v>
      </c>
      <c r="X51" s="88">
        <f t="shared" si="10"/>
        <v>42.591999999999999</v>
      </c>
      <c r="Y51" s="88">
        <f t="shared" si="10"/>
        <v>73.501000000000005</v>
      </c>
      <c r="Z51" s="89">
        <f t="shared" si="10"/>
        <v>0</v>
      </c>
      <c r="AA51" s="105">
        <f>SUM(B51:Z51)</f>
        <v>1140.6150000000002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-162.4</v>
      </c>
      <c r="O4" s="18">
        <v>-174.3</v>
      </c>
      <c r="P4" s="18">
        <v>-41.3</v>
      </c>
      <c r="Q4" s="18">
        <v>-37.799999999999997</v>
      </c>
      <c r="R4" s="18">
        <v>-63</v>
      </c>
      <c r="S4" s="18">
        <v>-13.2</v>
      </c>
      <c r="T4" s="18">
        <v>-123</v>
      </c>
      <c r="U4" s="18"/>
      <c r="V4" s="18"/>
      <c r="W4" s="18"/>
      <c r="X4" s="18"/>
      <c r="Y4" s="18"/>
      <c r="Z4" s="19"/>
      <c r="AA4" s="112">
        <f>SUM(B4:Z4)</f>
        <v>-615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190</v>
      </c>
      <c r="O7" s="118">
        <v>178</v>
      </c>
      <c r="P7" s="118">
        <v>195.7</v>
      </c>
      <c r="Q7" s="118">
        <v>212.93</v>
      </c>
      <c r="R7" s="118">
        <v>214.49</v>
      </c>
      <c r="S7" s="118">
        <v>226</v>
      </c>
      <c r="T7" s="118">
        <v>231.16</v>
      </c>
      <c r="U7" s="118">
        <v>269</v>
      </c>
      <c r="V7" s="118">
        <v>321</v>
      </c>
      <c r="W7" s="118">
        <v>272.54000000000002</v>
      </c>
      <c r="X7" s="118">
        <v>278.33</v>
      </c>
      <c r="Y7" s="118">
        <v>244.58</v>
      </c>
      <c r="Z7" s="119"/>
      <c r="AA7" s="120">
        <f>IF(SUM(B7:Z7)&lt;&gt;0,AVERAGEIF(B7:Z7,"&lt;&gt;"""),"")</f>
        <v>236.14416666666668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162.4</v>
      </c>
      <c r="O15" s="134">
        <v>174.3</v>
      </c>
      <c r="P15" s="134">
        <v>41.3</v>
      </c>
      <c r="Q15" s="134">
        <v>37.799999999999997</v>
      </c>
      <c r="R15" s="134">
        <v>63</v>
      </c>
      <c r="S15" s="134">
        <v>13.2</v>
      </c>
      <c r="T15" s="134">
        <v>123</v>
      </c>
      <c r="U15" s="134"/>
      <c r="V15" s="134"/>
      <c r="W15" s="134"/>
      <c r="X15" s="134"/>
      <c r="Y15" s="134"/>
      <c r="Z15" s="132"/>
      <c r="AA15" s="133">
        <f t="shared" si="0"/>
        <v>615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162.4</v>
      </c>
      <c r="O16" s="136">
        <f t="shared" si="1"/>
        <v>174.3</v>
      </c>
      <c r="P16" s="136">
        <f t="shared" si="1"/>
        <v>41.3</v>
      </c>
      <c r="Q16" s="136">
        <f t="shared" si="1"/>
        <v>37.799999999999997</v>
      </c>
      <c r="R16" s="136">
        <f t="shared" si="1"/>
        <v>63</v>
      </c>
      <c r="S16" s="136">
        <f t="shared" si="1"/>
        <v>13.2</v>
      </c>
      <c r="T16" s="136">
        <f t="shared" si="1"/>
        <v>123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615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2022-05-12T08:18:52Z</dcterms:created>
  <dcterms:modified xsi:type="dcterms:W3CDTF">2022-05-12T08:18:52Z</dcterms:modified>
</cp:coreProperties>
</file>