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<sst xmlns="http://schemas.openxmlformats.org/spreadsheetml/2006/main" count="117" uniqueCount="53">
  <si>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11/05/2022 11:17:50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</si>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</sst>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18.7</c:v>
                </c:pt>
                <c:pt idx="15">
                  <c:v>73.5</c:v>
                </c:pt>
                <c:pt idx="16">
                  <c:v>62.7</c:v>
                </c:pt>
                <c:pt idx="17">
                  <c:v>72.099999999999994</c:v>
                </c:pt>
                <c:pt idx="18">
                  <c:v>71.5</c:v>
                </c:pt>
                <c:pt idx="19">
                  <c:v>79.2</c:v>
                </c:pt>
                <c:pt idx="20">
                  <c:v>24.8</c:v>
                </c:pt>
                <c:pt idx="21">
                  <c:v>88.5</c:v>
                </c:pt>
                <c:pt idx="22">
                  <c:v>0</c:v>
                </c:pt>
                <c:pt idx="23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21.605</c:v>
                </c:pt>
                <c:pt idx="13">
                  <c:v>34.437000000000005</c:v>
                </c:pt>
                <c:pt idx="14">
                  <c:v>15.918999999999999</c:v>
                </c:pt>
                <c:pt idx="15">
                  <c:v>0.35499999999999998</c:v>
                </c:pt>
                <c:pt idx="16">
                  <c:v>0.48299999999999998</c:v>
                </c:pt>
                <c:pt idx="17">
                  <c:v>0.20700000000000002</c:v>
                </c:pt>
                <c:pt idx="19">
                  <c:v>3.4000000000000002E-2</c:v>
                </c:pt>
                <c:pt idx="20">
                  <c:v>7.0170000000000003</c:v>
                </c:pt>
                <c:pt idx="21">
                  <c:v>1.2</c:v>
                </c:pt>
                <c:pt idx="22">
                  <c:v>20.2</c:v>
                </c:pt>
                <c:pt idx="23">
                  <c:v>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500144"/>
        <c:axId val="243500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34.434000000000005</c:v>
                </c:pt>
                <c:pt idx="13">
                  <c:v>41.632999999999996</c:v>
                </c:pt>
                <c:pt idx="14">
                  <c:v>42.061999999999998</c:v>
                </c:pt>
                <c:pt idx="15">
                  <c:v>80.34</c:v>
                </c:pt>
                <c:pt idx="16">
                  <c:v>70.800000000000011</c:v>
                </c:pt>
                <c:pt idx="17">
                  <c:v>79.135000000000005</c:v>
                </c:pt>
                <c:pt idx="18">
                  <c:v>80.132000000000005</c:v>
                </c:pt>
                <c:pt idx="19">
                  <c:v>85.882999999999981</c:v>
                </c:pt>
                <c:pt idx="20">
                  <c:v>38.411999999999992</c:v>
                </c:pt>
                <c:pt idx="21">
                  <c:v>96.832000000000008</c:v>
                </c:pt>
                <c:pt idx="22">
                  <c:v>28.064999999999994</c:v>
                </c:pt>
                <c:pt idx="23">
                  <c:v>81.970000000000013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00144"/>
        <c:axId val="243500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185.33</c:v>
                </c:pt>
                <c:pt idx="13">
                  <c:v>185</c:v>
                </c:pt>
                <c:pt idx="14">
                  <c:v>203.31</c:v>
                </c:pt>
                <c:pt idx="15">
                  <c:v>188</c:v>
                </c:pt>
                <c:pt idx="16">
                  <c:v>192.17</c:v>
                </c:pt>
                <c:pt idx="17">
                  <c:v>220</c:v>
                </c:pt>
                <c:pt idx="18">
                  <c:v>246.99</c:v>
                </c:pt>
                <c:pt idx="19">
                  <c:v>306.73</c:v>
                </c:pt>
                <c:pt idx="20">
                  <c:v>338.75</c:v>
                </c:pt>
                <c:pt idx="21">
                  <c:v>308.67</c:v>
                </c:pt>
                <c:pt idx="22">
                  <c:v>305.67</c:v>
                </c:pt>
                <c:pt idx="23">
                  <c:v>227.16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501320"/>
        <c:axId val="243500928"/>
      </c:lineChart>
      <c:catAx>
        <c:axId val="243500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00536"/>
        <c:crosses val="autoZero"/>
        <c:auto val="1"/>
        <c:lblAlgn val="ctr"/>
        <c:lblOffset val="100"/>
        <c:noMultiLvlLbl val="0"/>
      </c:catAx>
      <c:valAx>
        <c:axId val="243500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00144"/>
        <c:crosses val="autoZero"/>
        <c:crossBetween val="between"/>
      </c:valAx>
      <c:valAx>
        <c:axId val="243500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501320"/>
        <c:crosses val="max"/>
        <c:crossBetween val="between"/>
      </c:valAx>
      <c:catAx>
        <c:axId val="243501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500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34.467000000000006</v>
      </c>
      <c r="O4" s="18">
        <v>41.650000000000006</v>
      </c>
      <c r="P4" s="18">
        <v>42.088000000000001</v>
      </c>
      <c r="Q4" s="18">
        <v>80.3</v>
      </c>
      <c r="R4" s="18">
        <v>70.756999999999991</v>
      </c>
      <c r="S4" s="18">
        <v>79.161000000000001</v>
      </c>
      <c r="T4" s="18">
        <v>80.12</v>
      </c>
      <c r="U4" s="18">
        <v>85.835000000000008</v>
      </c>
      <c r="V4" s="18">
        <v>38.412000000000006</v>
      </c>
      <c r="W4" s="18">
        <v>96.837999999999994</v>
      </c>
      <c r="X4" s="18">
        <v>28.065000000000001</v>
      </c>
      <c r="Y4" s="18">
        <v>81.97</v>
      </c>
      <c r="Z4" s="19"/>
      <c r="AA4" s="20">
        <f>SUM(B4:Z4)</f>
        <v>759.66300000000012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185.33</v>
      </c>
      <c r="O7" s="28">
        <v>185</v>
      </c>
      <c r="P7" s="28">
        <v>203.31</v>
      </c>
      <c r="Q7" s="28">
        <v>188</v>
      </c>
      <c r="R7" s="28">
        <v>192.17</v>
      </c>
      <c r="S7" s="28">
        <v>220</v>
      </c>
      <c r="T7" s="28">
        <v>246.99</v>
      </c>
      <c r="U7" s="28">
        <v>306.73</v>
      </c>
      <c r="V7" s="28">
        <v>338.75</v>
      </c>
      <c r="W7" s="28">
        <v>308.67</v>
      </c>
      <c r="X7" s="28">
        <v>305.67</v>
      </c>
      <c r="Y7" s="28">
        <v>227.16</v>
      </c>
      <c r="Z7" s="29"/>
      <c r="AA7" s="30">
        <f>IF(SUM(B7:Z7)&lt;&gt;0,AVERAGEIF(B7:Z7,"&lt;&gt;"""),"")</f>
        <v>242.31499999999997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21.605</v>
      </c>
      <c r="O14" s="57">
        <v>34.437000000000005</v>
      </c>
      <c r="P14" s="57">
        <v>15.918999999999999</v>
      </c>
      <c r="Q14" s="57">
        <v>0.35499999999999998</v>
      </c>
      <c r="R14" s="57">
        <v>0.48299999999999998</v>
      </c>
      <c r="S14" s="57">
        <v>0.20700000000000002</v>
      </c>
      <c r="T14" s="57"/>
      <c r="U14" s="57">
        <v>3.4000000000000002E-2</v>
      </c>
      <c r="V14" s="57">
        <v>7.0170000000000003</v>
      </c>
      <c r="W14" s="57">
        <v>1.2</v>
      </c>
      <c r="X14" s="57">
        <v>20.2</v>
      </c>
      <c r="Y14" s="57">
        <v>1.2</v>
      </c>
      <c r="Z14" s="58"/>
      <c r="AA14" s="59">
        <f t="shared" si="0"/>
        <v>102.65700000000001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21.605</v>
      </c>
      <c r="O16" s="62">
        <f t="shared" si="1"/>
        <v>34.437000000000005</v>
      </c>
      <c r="P16" s="62">
        <f t="shared" si="1"/>
        <v>15.918999999999999</v>
      </c>
      <c r="Q16" s="62">
        <f t="shared" si="1"/>
        <v>0.35499999999999998</v>
      </c>
      <c r="R16" s="62">
        <f t="shared" si="1"/>
        <v>0.48299999999999998</v>
      </c>
      <c r="S16" s="62">
        <f t="shared" si="1"/>
        <v>0.20700000000000002</v>
      </c>
      <c r="T16" s="62">
        <f t="shared" si="1"/>
        <v>0</v>
      </c>
      <c r="U16" s="62">
        <f t="shared" si="1"/>
        <v>3.4000000000000002E-2</v>
      </c>
      <c r="V16" s="62">
        <f t="shared" si="1"/>
        <v>7.0170000000000003</v>
      </c>
      <c r="W16" s="62">
        <f t="shared" si="1"/>
        <v>1.2</v>
      </c>
      <c r="X16" s="62">
        <f t="shared" si="1"/>
        <v>20.2</v>
      </c>
      <c r="Y16" s="62">
        <f t="shared" si="1"/>
        <v>1.2</v>
      </c>
      <c r="Z16" s="63" t="str">
        <f t="shared" si="1"/>
        <v/>
      </c>
      <c r="AA16" s="64">
        <f>SUM(AA10:AA15)</f>
        <v>102.65700000000001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48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1E-3</v>
      </c>
      <c r="Y20" s="77"/>
      <c r="Z20" s="78"/>
      <c r="AA20" s="79">
        <f t="shared" si="2"/>
        <v>1E-3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4.8620000000000001</v>
      </c>
      <c r="O21" s="81">
        <v>3.2130000000000001</v>
      </c>
      <c r="P21" s="81">
        <v>3.4689999999999999</v>
      </c>
      <c r="Q21" s="81">
        <v>2.4450000000000003</v>
      </c>
      <c r="R21" s="81">
        <v>3.5739999999999998</v>
      </c>
      <c r="S21" s="81">
        <v>2.8539999999999996</v>
      </c>
      <c r="T21" s="81">
        <v>4.62</v>
      </c>
      <c r="U21" s="81">
        <v>2.6010000000000004</v>
      </c>
      <c r="V21" s="81">
        <v>2.5949999999999998</v>
      </c>
      <c r="W21" s="81">
        <v>3.1379999999999999</v>
      </c>
      <c r="X21" s="81">
        <v>3.8639999999999999</v>
      </c>
      <c r="Y21" s="81">
        <v>0.77</v>
      </c>
      <c r="Z21" s="78"/>
      <c r="AA21" s="79">
        <f t="shared" si="2"/>
        <v>38.004999999999995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8.8620000000000001</v>
      </c>
      <c r="O25" s="88">
        <f t="shared" si="3"/>
        <v>7.2130000000000001</v>
      </c>
      <c r="P25" s="88">
        <f t="shared" si="3"/>
        <v>7.4689999999999994</v>
      </c>
      <c r="Q25" s="88">
        <f t="shared" si="3"/>
        <v>6.4450000000000003</v>
      </c>
      <c r="R25" s="88">
        <f t="shared" si="3"/>
        <v>7.5739999999999998</v>
      </c>
      <c r="S25" s="88">
        <f t="shared" si="3"/>
        <v>6.8539999999999992</v>
      </c>
      <c r="T25" s="88">
        <f t="shared" si="3"/>
        <v>8.620000000000001</v>
      </c>
      <c r="U25" s="88">
        <f t="shared" si="3"/>
        <v>6.6010000000000009</v>
      </c>
      <c r="V25" s="88">
        <f t="shared" si="3"/>
        <v>6.5949999999999998</v>
      </c>
      <c r="W25" s="88">
        <f t="shared" si="3"/>
        <v>7.1379999999999999</v>
      </c>
      <c r="X25" s="88">
        <f t="shared" si="3"/>
        <v>7.8650000000000002</v>
      </c>
      <c r="Y25" s="88">
        <f t="shared" si="3"/>
        <v>4.7699999999999996</v>
      </c>
      <c r="Z25" s="89" t="str">
        <f t="shared" si="3"/>
        <v/>
      </c>
      <c r="AA25" s="90">
        <f>SUM(AA19:AA24)</f>
        <v>86.006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30.466999999999999</v>
      </c>
      <c r="O29" s="77">
        <v>41.65</v>
      </c>
      <c r="P29" s="77">
        <v>23.388000000000002</v>
      </c>
      <c r="Q29" s="77">
        <v>6.8</v>
      </c>
      <c r="R29" s="77">
        <v>8.0570000000000004</v>
      </c>
      <c r="S29" s="77">
        <v>7.0609999999999999</v>
      </c>
      <c r="T29" s="77">
        <v>8.6199999999999992</v>
      </c>
      <c r="U29" s="77">
        <v>6.6349999999999998</v>
      </c>
      <c r="V29" s="77">
        <v>13.612</v>
      </c>
      <c r="W29" s="77">
        <v>8.3379999999999992</v>
      </c>
      <c r="X29" s="77">
        <v>28.065000000000001</v>
      </c>
      <c r="Y29" s="77">
        <v>5.97</v>
      </c>
      <c r="Z29" s="78"/>
      <c r="AA29" s="79">
        <f>SUM(B29:Z29)</f>
        <v>188.66299999999998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30.466999999999999</v>
      </c>
      <c r="O31" s="62">
        <f t="shared" si="4"/>
        <v>41.65</v>
      </c>
      <c r="P31" s="62">
        <f t="shared" si="4"/>
        <v>23.388000000000002</v>
      </c>
      <c r="Q31" s="62">
        <f t="shared" si="4"/>
        <v>6.8</v>
      </c>
      <c r="R31" s="62">
        <f t="shared" si="4"/>
        <v>8.0570000000000004</v>
      </c>
      <c r="S31" s="62">
        <f t="shared" si="4"/>
        <v>7.0609999999999999</v>
      </c>
      <c r="T31" s="62">
        <f t="shared" si="4"/>
        <v>8.6199999999999992</v>
      </c>
      <c r="U31" s="62">
        <f t="shared" si="4"/>
        <v>6.6349999999999998</v>
      </c>
      <c r="V31" s="62">
        <f t="shared" si="4"/>
        <v>13.612</v>
      </c>
      <c r="W31" s="62">
        <f t="shared" si="4"/>
        <v>8.3379999999999992</v>
      </c>
      <c r="X31" s="62">
        <f t="shared" si="4"/>
        <v>28.065000000000001</v>
      </c>
      <c r="Y31" s="62">
        <f t="shared" si="4"/>
        <v>5.97</v>
      </c>
      <c r="Z31" s="63" t="str">
        <f t="shared" si="4"/>
        <v/>
      </c>
      <c r="AA31" s="64">
        <f>SUM(AA28:AA30)</f>
        <v>188.66299999999998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</v>
      </c>
      <c r="O38" s="99"/>
      <c r="P38" s="99">
        <v>18.7</v>
      </c>
      <c r="Q38" s="99">
        <v>73.5</v>
      </c>
      <c r="R38" s="99">
        <v>62.7</v>
      </c>
      <c r="S38" s="99">
        <v>72.099999999999994</v>
      </c>
      <c r="T38" s="99">
        <v>71.5</v>
      </c>
      <c r="U38" s="99">
        <v>79.2</v>
      </c>
      <c r="V38" s="99">
        <v>24.8</v>
      </c>
      <c r="W38" s="99">
        <v>88.5</v>
      </c>
      <c r="X38" s="99"/>
      <c r="Y38" s="99">
        <v>76</v>
      </c>
      <c r="Z38" s="100"/>
      <c r="AA38" s="79">
        <f t="shared" si="5"/>
        <v>571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</v>
      </c>
      <c r="O39" s="88">
        <f t="shared" si="6"/>
        <v>0</v>
      </c>
      <c r="P39" s="88">
        <f t="shared" si="6"/>
        <v>18.7</v>
      </c>
      <c r="Q39" s="88">
        <f t="shared" si="6"/>
        <v>73.5</v>
      </c>
      <c r="R39" s="88">
        <f t="shared" si="6"/>
        <v>62.7</v>
      </c>
      <c r="S39" s="88">
        <f t="shared" si="6"/>
        <v>72.099999999999994</v>
      </c>
      <c r="T39" s="88">
        <f t="shared" si="6"/>
        <v>71.5</v>
      </c>
      <c r="U39" s="88">
        <f t="shared" si="6"/>
        <v>79.2</v>
      </c>
      <c r="V39" s="88">
        <f t="shared" si="6"/>
        <v>24.8</v>
      </c>
      <c r="W39" s="88">
        <f t="shared" si="6"/>
        <v>88.5</v>
      </c>
      <c r="X39" s="88">
        <f t="shared" si="6"/>
        <v>0</v>
      </c>
      <c r="Y39" s="88">
        <f t="shared" si="6"/>
        <v>76</v>
      </c>
      <c r="Z39" s="89" t="str">
        <f t="shared" si="6"/>
        <v/>
      </c>
      <c r="AA39" s="90">
        <f t="shared" si="5"/>
        <v>571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</v>
      </c>
      <c r="O46" s="99"/>
      <c r="P46" s="99">
        <v>18.7</v>
      </c>
      <c r="Q46" s="99">
        <v>73.5</v>
      </c>
      <c r="R46" s="99">
        <v>62.7</v>
      </c>
      <c r="S46" s="99">
        <v>72.099999999999994</v>
      </c>
      <c r="T46" s="99">
        <v>71.5</v>
      </c>
      <c r="U46" s="99">
        <v>79.2</v>
      </c>
      <c r="V46" s="99">
        <v>24.8</v>
      </c>
      <c r="W46" s="99">
        <v>88.5</v>
      </c>
      <c r="X46" s="99"/>
      <c r="Y46" s="99">
        <v>76</v>
      </c>
      <c r="Z46" s="100"/>
      <c r="AA46" s="79">
        <f t="shared" si="7"/>
        <v>571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</v>
      </c>
      <c r="O48" s="88">
        <f t="shared" si="8"/>
        <v>0</v>
      </c>
      <c r="P48" s="88">
        <f t="shared" si="8"/>
        <v>18.7</v>
      </c>
      <c r="Q48" s="88">
        <f t="shared" si="8"/>
        <v>73.5</v>
      </c>
      <c r="R48" s="88">
        <f t="shared" si="8"/>
        <v>62.7</v>
      </c>
      <c r="S48" s="88">
        <f t="shared" si="8"/>
        <v>72.099999999999994</v>
      </c>
      <c r="T48" s="88">
        <f t="shared" si="8"/>
        <v>71.5</v>
      </c>
      <c r="U48" s="88">
        <f t="shared" si="8"/>
        <v>79.2</v>
      </c>
      <c r="V48" s="88">
        <f t="shared" si="8"/>
        <v>24.8</v>
      </c>
      <c r="W48" s="88">
        <f t="shared" si="8"/>
        <v>88.5</v>
      </c>
      <c r="X48" s="88">
        <f t="shared" si="8"/>
        <v>0</v>
      </c>
      <c r="Y48" s="88">
        <f t="shared" si="8"/>
        <v>76</v>
      </c>
      <c r="Z48" s="89" t="str">
        <f t="shared" si="8"/>
        <v/>
      </c>
      <c r="AA48" s="90">
        <f t="shared" si="7"/>
        <v>571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34.466999999999999</v>
      </c>
      <c r="O51" s="88">
        <f t="shared" si="10"/>
        <v>41.650000000000006</v>
      </c>
      <c r="P51" s="88">
        <f t="shared" si="10"/>
        <v>42.087999999999994</v>
      </c>
      <c r="Q51" s="88">
        <f t="shared" si="10"/>
        <v>80.3</v>
      </c>
      <c r="R51" s="88">
        <f t="shared" si="10"/>
        <v>70.757000000000005</v>
      </c>
      <c r="S51" s="88">
        <f t="shared" si="10"/>
        <v>79.160999999999987</v>
      </c>
      <c r="T51" s="88">
        <f t="shared" si="10"/>
        <v>80.12</v>
      </c>
      <c r="U51" s="88">
        <f t="shared" si="10"/>
        <v>85.835000000000008</v>
      </c>
      <c r="V51" s="88">
        <f t="shared" si="10"/>
        <v>38.411999999999999</v>
      </c>
      <c r="W51" s="88">
        <f t="shared" si="10"/>
        <v>96.837999999999994</v>
      </c>
      <c r="X51" s="88">
        <f t="shared" si="10"/>
        <v>28.064999999999998</v>
      </c>
      <c r="Y51" s="88">
        <f t="shared" si="10"/>
        <v>81.97</v>
      </c>
      <c r="Z51" s="89" t="str">
        <f t="shared" si="10"/>
        <v/>
      </c>
      <c r="AA51" s="105">
        <f>SUM(B51:Z51)</f>
        <v>759.66300000000001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34.434000000000005</v>
      </c>
      <c r="O4" s="18">
        <v>41.632999999999996</v>
      </c>
      <c r="P4" s="18">
        <v>42.061999999999998</v>
      </c>
      <c r="Q4" s="18">
        <v>80.34</v>
      </c>
      <c r="R4" s="18">
        <v>70.800000000000011</v>
      </c>
      <c r="S4" s="18">
        <v>79.135000000000005</v>
      </c>
      <c r="T4" s="18">
        <v>80.132000000000005</v>
      </c>
      <c r="U4" s="18">
        <v>85.882999999999981</v>
      </c>
      <c r="V4" s="18">
        <v>38.411999999999992</v>
      </c>
      <c r="W4" s="18">
        <v>96.832000000000008</v>
      </c>
      <c r="X4" s="18">
        <v>28.064999999999994</v>
      </c>
      <c r="Y4" s="18">
        <v>81.970000000000013</v>
      </c>
      <c r="Z4" s="19"/>
      <c r="AA4" s="20">
        <f>SUM(B4:Z4)</f>
        <v>759.69799999999998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185.33</v>
      </c>
      <c r="O7" s="28">
        <v>185</v>
      </c>
      <c r="P7" s="28">
        <v>203.31</v>
      </c>
      <c r="Q7" s="28">
        <v>188</v>
      </c>
      <c r="R7" s="28">
        <v>192.17</v>
      </c>
      <c r="S7" s="28">
        <v>220</v>
      </c>
      <c r="T7" s="28">
        <v>246.99</v>
      </c>
      <c r="U7" s="28">
        <v>306.73</v>
      </c>
      <c r="V7" s="28">
        <v>338.75</v>
      </c>
      <c r="W7" s="28">
        <v>308.67</v>
      </c>
      <c r="X7" s="28">
        <v>305.67</v>
      </c>
      <c r="Y7" s="28">
        <v>227.16</v>
      </c>
      <c r="Z7" s="29"/>
      <c r="AA7" s="30">
        <f>IF(SUM(B7:Z7)&lt;&gt;0,AVERAGEIF(B7:Z7,"&lt;&gt;"""),"")</f>
        <v>242.31499999999997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7.6420000000000003</v>
      </c>
      <c r="O14" s="57">
        <v>12.202000000000002</v>
      </c>
      <c r="P14" s="57">
        <v>20.625999999999998</v>
      </c>
      <c r="Q14" s="57">
        <v>62.275000000000006</v>
      </c>
      <c r="R14" s="57">
        <v>54.587000000000003</v>
      </c>
      <c r="S14" s="57">
        <v>57.446999999999996</v>
      </c>
      <c r="T14" s="57">
        <v>48.058999999999997</v>
      </c>
      <c r="U14" s="57">
        <v>40.061999999999998</v>
      </c>
      <c r="V14" s="57">
        <v>9.6479999999999997</v>
      </c>
      <c r="W14" s="57">
        <v>69.551999999999992</v>
      </c>
      <c r="X14" s="57">
        <v>12.231</v>
      </c>
      <c r="Y14" s="57">
        <v>26.286999999999999</v>
      </c>
      <c r="Z14" s="58"/>
      <c r="AA14" s="59">
        <f t="shared" si="0"/>
        <v>420.61799999999999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7.6420000000000003</v>
      </c>
      <c r="O16" s="62">
        <f t="shared" si="1"/>
        <v>12.202000000000002</v>
      </c>
      <c r="P16" s="62">
        <f t="shared" si="1"/>
        <v>20.625999999999998</v>
      </c>
      <c r="Q16" s="62">
        <f t="shared" si="1"/>
        <v>62.275000000000006</v>
      </c>
      <c r="R16" s="62">
        <f t="shared" si="1"/>
        <v>54.587000000000003</v>
      </c>
      <c r="S16" s="62">
        <f t="shared" si="1"/>
        <v>57.446999999999996</v>
      </c>
      <c r="T16" s="62">
        <f t="shared" si="1"/>
        <v>48.058999999999997</v>
      </c>
      <c r="U16" s="62">
        <f t="shared" si="1"/>
        <v>40.061999999999998</v>
      </c>
      <c r="V16" s="62">
        <f t="shared" si="1"/>
        <v>9.6479999999999997</v>
      </c>
      <c r="W16" s="62">
        <f t="shared" si="1"/>
        <v>69.551999999999992</v>
      </c>
      <c r="X16" s="62">
        <f t="shared" si="1"/>
        <v>12.231</v>
      </c>
      <c r="Y16" s="62">
        <f t="shared" si="1"/>
        <v>26.286999999999999</v>
      </c>
      <c r="Z16" s="63" t="str">
        <f t="shared" si="1"/>
        <v/>
      </c>
      <c r="AA16" s="64">
        <f>SUM(AA10:AA15)</f>
        <v>420.61799999999999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1.2</v>
      </c>
      <c r="Q19" s="72">
        <v>1.2</v>
      </c>
      <c r="R19" s="72">
        <v>1.2</v>
      </c>
      <c r="S19" s="72">
        <v>1.2</v>
      </c>
      <c r="T19" s="72">
        <v>1.2</v>
      </c>
      <c r="U19" s="72">
        <v>1.2</v>
      </c>
      <c r="V19" s="72"/>
      <c r="W19" s="72">
        <v>1.2</v>
      </c>
      <c r="X19" s="72"/>
      <c r="Y19" s="72">
        <v>1.2</v>
      </c>
      <c r="Z19" s="73"/>
      <c r="AA19" s="74">
        <f t="shared" ref="AA19:AA24" si="2">SUM(B19:Z19)</f>
        <v>9.6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15.431000000000001</v>
      </c>
      <c r="O20" s="77">
        <v>15.587999999999999</v>
      </c>
      <c r="P20" s="77">
        <v>10.553000000000001</v>
      </c>
      <c r="Q20" s="77">
        <v>9.7590000000000003</v>
      </c>
      <c r="R20" s="77">
        <v>8.8209999999999997</v>
      </c>
      <c r="S20" s="77">
        <v>12.808999999999999</v>
      </c>
      <c r="T20" s="77">
        <v>17.283000000000001</v>
      </c>
      <c r="U20" s="77">
        <v>19.802</v>
      </c>
      <c r="V20" s="77">
        <v>11.986000000000001</v>
      </c>
      <c r="W20" s="77">
        <v>13.17</v>
      </c>
      <c r="X20" s="77">
        <v>7.8100000000000005</v>
      </c>
      <c r="Y20" s="77">
        <v>13.673999999999999</v>
      </c>
      <c r="Z20" s="78"/>
      <c r="AA20" s="79">
        <f t="shared" si="2"/>
        <v>156.68600000000001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11.361000000000001</v>
      </c>
      <c r="O21" s="81">
        <v>10.343</v>
      </c>
      <c r="P21" s="81">
        <v>9.6829999999999998</v>
      </c>
      <c r="Q21" s="81">
        <v>7.1060000000000008</v>
      </c>
      <c r="R21" s="81">
        <v>6.1920000000000002</v>
      </c>
      <c r="S21" s="81">
        <v>7.6790000000000003</v>
      </c>
      <c r="T21" s="81">
        <v>13.59</v>
      </c>
      <c r="U21" s="81">
        <v>24.819000000000003</v>
      </c>
      <c r="V21" s="81">
        <v>16.777999999999999</v>
      </c>
      <c r="W21" s="81">
        <v>12.91</v>
      </c>
      <c r="X21" s="81">
        <v>8.0239999999999991</v>
      </c>
      <c r="Y21" s="81">
        <v>40.808999999999997</v>
      </c>
      <c r="Z21" s="78"/>
      <c r="AA21" s="79">
        <f t="shared" si="2"/>
        <v>169.29400000000001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26.792000000000002</v>
      </c>
      <c r="O25" s="88">
        <f t="shared" si="3"/>
        <v>25.930999999999997</v>
      </c>
      <c r="P25" s="88">
        <f t="shared" si="3"/>
        <v>21.436</v>
      </c>
      <c r="Q25" s="88">
        <f t="shared" si="3"/>
        <v>18.065000000000001</v>
      </c>
      <c r="R25" s="88">
        <f t="shared" si="3"/>
        <v>16.213000000000001</v>
      </c>
      <c r="S25" s="88">
        <f t="shared" si="3"/>
        <v>21.687999999999999</v>
      </c>
      <c r="T25" s="88">
        <f t="shared" si="3"/>
        <v>32.073</v>
      </c>
      <c r="U25" s="88">
        <f t="shared" si="3"/>
        <v>45.820999999999998</v>
      </c>
      <c r="V25" s="88">
        <f t="shared" si="3"/>
        <v>28.763999999999999</v>
      </c>
      <c r="W25" s="88">
        <f t="shared" si="3"/>
        <v>27.28</v>
      </c>
      <c r="X25" s="88">
        <f t="shared" si="3"/>
        <v>15.834</v>
      </c>
      <c r="Y25" s="88">
        <f t="shared" si="3"/>
        <v>55.682999999999993</v>
      </c>
      <c r="Z25" s="89">
        <f t="shared" si="3"/>
        <v>0</v>
      </c>
      <c r="AA25" s="90">
        <f t="shared" si="3"/>
        <v>335.58000000000004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34.433999999999997</v>
      </c>
      <c r="O29" s="77">
        <v>38.133000000000003</v>
      </c>
      <c r="P29" s="77">
        <v>42.061999999999998</v>
      </c>
      <c r="Q29" s="77">
        <v>80.34</v>
      </c>
      <c r="R29" s="77">
        <v>70.8</v>
      </c>
      <c r="S29" s="77">
        <v>79.135000000000005</v>
      </c>
      <c r="T29" s="77">
        <v>80.132000000000005</v>
      </c>
      <c r="U29" s="77">
        <v>85.882999999999996</v>
      </c>
      <c r="V29" s="77">
        <v>38.411999999999999</v>
      </c>
      <c r="W29" s="77">
        <v>96.831999999999994</v>
      </c>
      <c r="X29" s="77">
        <v>28.065000000000001</v>
      </c>
      <c r="Y29" s="77">
        <v>81.97</v>
      </c>
      <c r="Z29" s="78"/>
      <c r="AA29" s="79">
        <f>SUM(B29:Z29)</f>
        <v>756.19800000000009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34.433999999999997</v>
      </c>
      <c r="O31" s="62">
        <f t="shared" si="4"/>
        <v>38.133000000000003</v>
      </c>
      <c r="P31" s="62">
        <f t="shared" si="4"/>
        <v>42.061999999999998</v>
      </c>
      <c r="Q31" s="62">
        <f t="shared" si="4"/>
        <v>80.34</v>
      </c>
      <c r="R31" s="62">
        <f t="shared" si="4"/>
        <v>70.8</v>
      </c>
      <c r="S31" s="62">
        <f t="shared" si="4"/>
        <v>79.135000000000005</v>
      </c>
      <c r="T31" s="62">
        <f t="shared" si="4"/>
        <v>80.132000000000005</v>
      </c>
      <c r="U31" s="62">
        <f t="shared" si="4"/>
        <v>85.882999999999996</v>
      </c>
      <c r="V31" s="62">
        <f t="shared" si="4"/>
        <v>38.411999999999999</v>
      </c>
      <c r="W31" s="62">
        <f t="shared" si="4"/>
        <v>96.831999999999994</v>
      </c>
      <c r="X31" s="62">
        <f t="shared" si="4"/>
        <v>28.065000000000001</v>
      </c>
      <c r="Y31" s="62">
        <f t="shared" si="4"/>
        <v>81.97</v>
      </c>
      <c r="Z31" s="63">
        <f t="shared" si="4"/>
        <v>0</v>
      </c>
      <c r="AA31" s="64">
        <f t="shared" si="4"/>
        <v>756.19800000000009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34.434000000000005</v>
      </c>
      <c r="O51" s="88">
        <f t="shared" si="10"/>
        <v>41.632999999999996</v>
      </c>
      <c r="P51" s="88">
        <f t="shared" si="10"/>
        <v>42.061999999999998</v>
      </c>
      <c r="Q51" s="88">
        <f t="shared" si="10"/>
        <v>80.34</v>
      </c>
      <c r="R51" s="88">
        <f t="shared" si="10"/>
        <v>70.800000000000011</v>
      </c>
      <c r="S51" s="88">
        <f t="shared" si="10"/>
        <v>79.134999999999991</v>
      </c>
      <c r="T51" s="88">
        <f t="shared" si="10"/>
        <v>80.132000000000005</v>
      </c>
      <c r="U51" s="88">
        <f t="shared" si="10"/>
        <v>85.882999999999996</v>
      </c>
      <c r="V51" s="88">
        <f t="shared" si="10"/>
        <v>38.411999999999999</v>
      </c>
      <c r="W51" s="88">
        <f t="shared" si="10"/>
        <v>96.831999999999994</v>
      </c>
      <c r="X51" s="88">
        <f t="shared" si="10"/>
        <v>28.064999999999998</v>
      </c>
      <c r="Y51" s="88">
        <f t="shared" si="10"/>
        <v>81.97</v>
      </c>
      <c r="Z51" s="89">
        <f t="shared" si="10"/>
        <v>0</v>
      </c>
      <c r="AA51" s="105">
        <f>SUM(B51:Z51)</f>
        <v>759.69800000000009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</v>
      </c>
      <c r="O4" s="18">
        <v>3.5</v>
      </c>
      <c r="P4" s="18">
        <v>-18.7</v>
      </c>
      <c r="Q4" s="18">
        <v>-73.5</v>
      </c>
      <c r="R4" s="18">
        <v>-62.7</v>
      </c>
      <c r="S4" s="18">
        <v>-72.099999999999994</v>
      </c>
      <c r="T4" s="18">
        <v>-71.5</v>
      </c>
      <c r="U4" s="18">
        <v>-79.2</v>
      </c>
      <c r="V4" s="18">
        <v>-24.8</v>
      </c>
      <c r="W4" s="18">
        <v>-88.5</v>
      </c>
      <c r="X4" s="18"/>
      <c r="Y4" s="18">
        <v>-76</v>
      </c>
      <c r="Z4" s="19"/>
      <c r="AA4" s="112">
        <f>SUM(B4:Z4)</f>
        <v>-567.5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185.33</v>
      </c>
      <c r="O7" s="118">
        <v>185</v>
      </c>
      <c r="P7" s="118">
        <v>203.31</v>
      </c>
      <c r="Q7" s="118">
        <v>188</v>
      </c>
      <c r="R7" s="118">
        <v>192.17</v>
      </c>
      <c r="S7" s="118">
        <v>220</v>
      </c>
      <c r="T7" s="118">
        <v>246.99</v>
      </c>
      <c r="U7" s="118">
        <v>306.73</v>
      </c>
      <c r="V7" s="118">
        <v>338.75</v>
      </c>
      <c r="W7" s="118">
        <v>308.67</v>
      </c>
      <c r="X7" s="118">
        <v>305.67</v>
      </c>
      <c r="Y7" s="118">
        <v>227.16</v>
      </c>
      <c r="Z7" s="119"/>
      <c r="AA7" s="120">
        <f>IF(SUM(B7:Z7)&lt;&gt;0,AVERAGEIF(B7:Z7,"&lt;&gt;"""),"")</f>
        <v>242.31499999999997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4</v>
      </c>
      <c r="O15" s="134"/>
      <c r="P15" s="134">
        <v>18.7</v>
      </c>
      <c r="Q15" s="134">
        <v>73.5</v>
      </c>
      <c r="R15" s="134">
        <v>62.7</v>
      </c>
      <c r="S15" s="134">
        <v>72.099999999999994</v>
      </c>
      <c r="T15" s="134">
        <v>71.5</v>
      </c>
      <c r="U15" s="134">
        <v>79.2</v>
      </c>
      <c r="V15" s="134">
        <v>24.8</v>
      </c>
      <c r="W15" s="134">
        <v>88.5</v>
      </c>
      <c r="X15" s="134"/>
      <c r="Y15" s="134">
        <v>76</v>
      </c>
      <c r="Z15" s="132"/>
      <c r="AA15" s="133">
        <f t="shared" si="0"/>
        <v>571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4</v>
      </c>
      <c r="O16" s="136">
        <f t="shared" si="1"/>
        <v>0</v>
      </c>
      <c r="P16" s="136">
        <f t="shared" si="1"/>
        <v>18.7</v>
      </c>
      <c r="Q16" s="136">
        <f t="shared" si="1"/>
        <v>73.5</v>
      </c>
      <c r="R16" s="136">
        <f t="shared" si="1"/>
        <v>62.7</v>
      </c>
      <c r="S16" s="136">
        <f t="shared" si="1"/>
        <v>72.099999999999994</v>
      </c>
      <c r="T16" s="136">
        <f t="shared" si="1"/>
        <v>71.5</v>
      </c>
      <c r="U16" s="136">
        <f t="shared" si="1"/>
        <v>79.2</v>
      </c>
      <c r="V16" s="136">
        <f t="shared" si="1"/>
        <v>24.8</v>
      </c>
      <c r="W16" s="136">
        <f t="shared" si="1"/>
        <v>88.5</v>
      </c>
      <c r="X16" s="136">
        <f t="shared" si="1"/>
        <v>0</v>
      </c>
      <c r="Y16" s="136">
        <f t="shared" si="1"/>
        <v>76</v>
      </c>
      <c r="Z16" s="137" t="str">
        <f t="shared" si="1"/>
        <v/>
      </c>
      <c r="AA16" s="90">
        <f t="shared" si="0"/>
        <v>571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3.5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3.5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3.5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2022-05-11T08:17:50Z</dcterms:created>
  <dcterms:modified xsi:type="dcterms:W3CDTF">2022-05-11T08:17:51Z</dcterms:modified>
</cp:coreProperties>
</file>