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<sst xmlns="http://schemas.openxmlformats.org/spreadsheetml/2006/main" count="117" uniqueCount="53">
  <si>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10/05/2022 11:28:50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</si>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</sst>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9.8960000000000008</c:v>
                </c:pt>
                <c:pt idx="18">
                  <c:v>66.418999999999997</c:v>
                </c:pt>
                <c:pt idx="22">
                  <c:v>49.537999999999997</c:v>
                </c:pt>
                <c:pt idx="23">
                  <c:v>30.94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48.5</c:v>
                </c:pt>
                <c:pt idx="13">
                  <c:v>66.3</c:v>
                </c:pt>
                <c:pt idx="14">
                  <c:v>0</c:v>
                </c:pt>
                <c:pt idx="15">
                  <c:v>59.3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7.9</c:v>
                </c:pt>
                <c:pt idx="20">
                  <c:v>23.7</c:v>
                </c:pt>
                <c:pt idx="21">
                  <c:v>39.6</c:v>
                </c:pt>
                <c:pt idx="22">
                  <c:v>0</c:v>
                </c:pt>
                <c:pt idx="23">
                  <c:v>38.9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0.64</c:v>
                </c:pt>
                <c:pt idx="13">
                  <c:v>1.5529999999999999</c:v>
                </c:pt>
                <c:pt idx="14">
                  <c:v>35.953999999999994</c:v>
                </c:pt>
                <c:pt idx="15">
                  <c:v>1.7849999999999999</c:v>
                </c:pt>
                <c:pt idx="16">
                  <c:v>21.863</c:v>
                </c:pt>
                <c:pt idx="17">
                  <c:v>20.173999999999999</c:v>
                </c:pt>
                <c:pt idx="18">
                  <c:v>0.29299999999999998</c:v>
                </c:pt>
                <c:pt idx="19">
                  <c:v>8.8439999999999994</c:v>
                </c:pt>
                <c:pt idx="20">
                  <c:v>5.1770000000000005</c:v>
                </c:pt>
                <c:pt idx="21">
                  <c:v>6.0999999999999999E-2</c:v>
                </c:pt>
                <c:pt idx="22">
                  <c:v>15.05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859472"/>
        <c:axId val="241846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57.021000000000008</c:v>
                </c:pt>
                <c:pt idx="13">
                  <c:v>76.512</c:v>
                </c:pt>
                <c:pt idx="14">
                  <c:v>41.545000000000002</c:v>
                </c:pt>
                <c:pt idx="15">
                  <c:v>64.569000000000003</c:v>
                </c:pt>
                <c:pt idx="16">
                  <c:v>25.547000000000001</c:v>
                </c:pt>
                <c:pt idx="17">
                  <c:v>33.569999999999993</c:v>
                </c:pt>
                <c:pt idx="18">
                  <c:v>71.39</c:v>
                </c:pt>
                <c:pt idx="19">
                  <c:v>26.143000000000001</c:v>
                </c:pt>
                <c:pt idx="20">
                  <c:v>39.429999999999993</c:v>
                </c:pt>
                <c:pt idx="21">
                  <c:v>51.246999999999993</c:v>
                </c:pt>
                <c:pt idx="22">
                  <c:v>74.12299999999999</c:v>
                </c:pt>
                <c:pt idx="23">
                  <c:v>75.381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859472"/>
        <c:axId val="241846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197.24</c:v>
                </c:pt>
                <c:pt idx="13">
                  <c:v>199</c:v>
                </c:pt>
                <c:pt idx="14">
                  <c:v>215.85</c:v>
                </c:pt>
                <c:pt idx="15">
                  <c:v>201.16</c:v>
                </c:pt>
                <c:pt idx="16">
                  <c:v>201.27</c:v>
                </c:pt>
                <c:pt idx="17">
                  <c:v>219.9</c:v>
                </c:pt>
                <c:pt idx="18">
                  <c:v>226.34</c:v>
                </c:pt>
                <c:pt idx="19">
                  <c:v>280.99</c:v>
                </c:pt>
                <c:pt idx="20">
                  <c:v>338</c:v>
                </c:pt>
                <c:pt idx="21">
                  <c:v>260.2</c:v>
                </c:pt>
                <c:pt idx="22">
                  <c:v>234.74</c:v>
                </c:pt>
                <c:pt idx="23">
                  <c:v>224.47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125496"/>
        <c:axId val="198126280"/>
      </c:lineChart>
      <c:catAx>
        <c:axId val="241859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846536"/>
        <c:crosses val="autoZero"/>
        <c:auto val="1"/>
        <c:lblAlgn val="ctr"/>
        <c:lblOffset val="100"/>
        <c:noMultiLvlLbl val="0"/>
      </c:catAx>
      <c:valAx>
        <c:axId val="241846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859472"/>
        <c:crosses val="autoZero"/>
        <c:crossBetween val="between"/>
      </c:valAx>
      <c:valAx>
        <c:axId val="198126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125496"/>
        <c:crosses val="max"/>
        <c:crossBetween val="between"/>
      </c:valAx>
      <c:catAx>
        <c:axId val="198125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8126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57.039000000000001</v>
      </c>
      <c r="O4" s="18">
        <v>76.535000000000011</v>
      </c>
      <c r="P4" s="18">
        <v>41.56</v>
      </c>
      <c r="Q4" s="18">
        <v>64.584999999999994</v>
      </c>
      <c r="R4" s="18">
        <v>25.546999999999997</v>
      </c>
      <c r="S4" s="18">
        <v>33.57</v>
      </c>
      <c r="T4" s="18">
        <v>71.390000000000015</v>
      </c>
      <c r="U4" s="18">
        <v>26.145999999999994</v>
      </c>
      <c r="V4" s="18">
        <v>39.417999999999992</v>
      </c>
      <c r="W4" s="18">
        <v>51.23</v>
      </c>
      <c r="X4" s="18">
        <v>74.076999999999998</v>
      </c>
      <c r="Y4" s="18">
        <v>75.427000000000007</v>
      </c>
      <c r="Z4" s="19"/>
      <c r="AA4" s="20">
        <f>SUM(B4:Z4)</f>
        <v>636.524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197.24</v>
      </c>
      <c r="O7" s="28">
        <v>199</v>
      </c>
      <c r="P7" s="28">
        <v>215.85</v>
      </c>
      <c r="Q7" s="28">
        <v>201.16</v>
      </c>
      <c r="R7" s="28">
        <v>201.27</v>
      </c>
      <c r="S7" s="28">
        <v>219.9</v>
      </c>
      <c r="T7" s="28">
        <v>226.34</v>
      </c>
      <c r="U7" s="28">
        <v>280.99</v>
      </c>
      <c r="V7" s="28">
        <v>338</v>
      </c>
      <c r="W7" s="28">
        <v>260.2</v>
      </c>
      <c r="X7" s="28">
        <v>234.74</v>
      </c>
      <c r="Y7" s="28">
        <v>224.47</v>
      </c>
      <c r="Z7" s="29"/>
      <c r="AA7" s="30">
        <f>IF(SUM(B7:Z7)&lt;&gt;0,AVERAGEIF(B7:Z7,"&lt;&gt;"""),"")</f>
        <v>233.26333333333329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9.8960000000000008</v>
      </c>
      <c r="T12" s="52">
        <v>66.418999999999997</v>
      </c>
      <c r="U12" s="52"/>
      <c r="V12" s="52"/>
      <c r="W12" s="52"/>
      <c r="X12" s="52">
        <v>49.537999999999997</v>
      </c>
      <c r="Y12" s="52">
        <v>30.94</v>
      </c>
      <c r="Z12" s="53"/>
      <c r="AA12" s="54">
        <f t="shared" si="0"/>
        <v>156.79300000000001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0.64</v>
      </c>
      <c r="O14" s="57">
        <v>1.5529999999999999</v>
      </c>
      <c r="P14" s="57">
        <v>35.953999999999994</v>
      </c>
      <c r="Q14" s="57">
        <v>1.7849999999999999</v>
      </c>
      <c r="R14" s="57">
        <v>21.863</v>
      </c>
      <c r="S14" s="57">
        <v>20.173999999999999</v>
      </c>
      <c r="T14" s="57">
        <v>0.29299999999999998</v>
      </c>
      <c r="U14" s="57">
        <v>8.8439999999999994</v>
      </c>
      <c r="V14" s="57">
        <v>5.1770000000000005</v>
      </c>
      <c r="W14" s="57">
        <v>6.0999999999999999E-2</v>
      </c>
      <c r="X14" s="57">
        <v>15.05</v>
      </c>
      <c r="Y14" s="57"/>
      <c r="Z14" s="58"/>
      <c r="AA14" s="59">
        <f t="shared" si="0"/>
        <v>111.39400000000001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0.64</v>
      </c>
      <c r="O16" s="62">
        <f t="shared" si="1"/>
        <v>1.5529999999999999</v>
      </c>
      <c r="P16" s="62">
        <f t="shared" si="1"/>
        <v>35.953999999999994</v>
      </c>
      <c r="Q16" s="62">
        <f t="shared" si="1"/>
        <v>1.7849999999999999</v>
      </c>
      <c r="R16" s="62">
        <f t="shared" si="1"/>
        <v>21.863</v>
      </c>
      <c r="S16" s="62">
        <f t="shared" si="1"/>
        <v>30.07</v>
      </c>
      <c r="T16" s="62">
        <f t="shared" si="1"/>
        <v>66.712000000000003</v>
      </c>
      <c r="U16" s="62">
        <f t="shared" si="1"/>
        <v>8.8439999999999994</v>
      </c>
      <c r="V16" s="62">
        <f t="shared" si="1"/>
        <v>5.1770000000000005</v>
      </c>
      <c r="W16" s="62">
        <f t="shared" si="1"/>
        <v>6.0999999999999999E-2</v>
      </c>
      <c r="X16" s="62">
        <f t="shared" si="1"/>
        <v>64.587999999999994</v>
      </c>
      <c r="Y16" s="62">
        <f t="shared" si="1"/>
        <v>30.94</v>
      </c>
      <c r="Z16" s="63" t="str">
        <f t="shared" si="1"/>
        <v/>
      </c>
      <c r="AA16" s="64">
        <f>SUM(AA10:AA15)</f>
        <v>268.18700000000001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3.5</v>
      </c>
      <c r="O19" s="72">
        <v>3.5</v>
      </c>
      <c r="P19" s="72">
        <v>3.5</v>
      </c>
      <c r="Q19" s="72">
        <v>3.5</v>
      </c>
      <c r="R19" s="72">
        <v>3.5</v>
      </c>
      <c r="S19" s="72">
        <v>3.5</v>
      </c>
      <c r="T19" s="72">
        <v>3.5</v>
      </c>
      <c r="U19" s="72">
        <v>3.5</v>
      </c>
      <c r="V19" s="72">
        <v>3.5</v>
      </c>
      <c r="W19" s="72">
        <v>3.5</v>
      </c>
      <c r="X19" s="72">
        <v>3.5</v>
      </c>
      <c r="Y19" s="72">
        <v>3.5</v>
      </c>
      <c r="Z19" s="73"/>
      <c r="AA19" s="74">
        <f t="shared" ref="AA19:AA24" si="2">SUM(B19:Z19)</f>
        <v>42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2.2400000000000002</v>
      </c>
      <c r="O20" s="77">
        <v>4.2979999999999992</v>
      </c>
      <c r="P20" s="77">
        <v>1.901</v>
      </c>
      <c r="Q20" s="77"/>
      <c r="R20" s="77">
        <v>0.184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8.6229999999999993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2.1589999999999998</v>
      </c>
      <c r="O21" s="81">
        <v>0.88400000000000001</v>
      </c>
      <c r="P21" s="81">
        <v>0.20499999999999999</v>
      </c>
      <c r="Q21" s="81"/>
      <c r="R21" s="81"/>
      <c r="S21" s="81"/>
      <c r="T21" s="81">
        <v>1.1780000000000002</v>
      </c>
      <c r="U21" s="81">
        <v>5.9020000000000001</v>
      </c>
      <c r="V21" s="81">
        <v>7.0409999999999995</v>
      </c>
      <c r="W21" s="81">
        <v>8.0690000000000008</v>
      </c>
      <c r="X21" s="81">
        <v>5.9889999999999999</v>
      </c>
      <c r="Y21" s="81">
        <v>2.0869999999999997</v>
      </c>
      <c r="Z21" s="78"/>
      <c r="AA21" s="79">
        <f t="shared" si="2"/>
        <v>33.514000000000003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7.899</v>
      </c>
      <c r="O25" s="88">
        <f t="shared" si="3"/>
        <v>8.6819999999999986</v>
      </c>
      <c r="P25" s="88">
        <f t="shared" si="3"/>
        <v>5.6059999999999999</v>
      </c>
      <c r="Q25" s="88">
        <f t="shared" si="3"/>
        <v>3.5</v>
      </c>
      <c r="R25" s="88">
        <f t="shared" si="3"/>
        <v>3.6840000000000002</v>
      </c>
      <c r="S25" s="88">
        <f t="shared" si="3"/>
        <v>3.5</v>
      </c>
      <c r="T25" s="88">
        <f t="shared" si="3"/>
        <v>4.6779999999999999</v>
      </c>
      <c r="U25" s="88">
        <f t="shared" si="3"/>
        <v>9.402000000000001</v>
      </c>
      <c r="V25" s="88">
        <f t="shared" si="3"/>
        <v>10.541</v>
      </c>
      <c r="W25" s="88">
        <f t="shared" si="3"/>
        <v>11.569000000000001</v>
      </c>
      <c r="X25" s="88">
        <f t="shared" si="3"/>
        <v>9.4890000000000008</v>
      </c>
      <c r="Y25" s="88">
        <f t="shared" si="3"/>
        <v>5.5869999999999997</v>
      </c>
      <c r="Z25" s="89" t="str">
        <f t="shared" si="3"/>
        <v/>
      </c>
      <c r="AA25" s="90">
        <f>SUM(AA19:AA24)</f>
        <v>84.137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8.5389999999999997</v>
      </c>
      <c r="O29" s="77">
        <v>10.234999999999999</v>
      </c>
      <c r="P29" s="77">
        <v>41.56</v>
      </c>
      <c r="Q29" s="77">
        <v>5.2850000000000001</v>
      </c>
      <c r="R29" s="77">
        <v>25.547000000000001</v>
      </c>
      <c r="S29" s="77">
        <v>33.57</v>
      </c>
      <c r="T29" s="77">
        <v>71.39</v>
      </c>
      <c r="U29" s="77">
        <v>18.245999999999999</v>
      </c>
      <c r="V29" s="77">
        <v>15.718</v>
      </c>
      <c r="W29" s="77">
        <v>11.63</v>
      </c>
      <c r="X29" s="77">
        <v>74.076999999999998</v>
      </c>
      <c r="Y29" s="77">
        <v>36.527000000000001</v>
      </c>
      <c r="Z29" s="78"/>
      <c r="AA29" s="79">
        <f>SUM(B29:Z29)</f>
        <v>352.32399999999996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8.5389999999999997</v>
      </c>
      <c r="O31" s="62">
        <f t="shared" si="4"/>
        <v>10.234999999999999</v>
      </c>
      <c r="P31" s="62">
        <f t="shared" si="4"/>
        <v>41.56</v>
      </c>
      <c r="Q31" s="62">
        <f t="shared" si="4"/>
        <v>5.2850000000000001</v>
      </c>
      <c r="R31" s="62">
        <f t="shared" si="4"/>
        <v>25.547000000000001</v>
      </c>
      <c r="S31" s="62">
        <f t="shared" si="4"/>
        <v>33.57</v>
      </c>
      <c r="T31" s="62">
        <f t="shared" si="4"/>
        <v>71.39</v>
      </c>
      <c r="U31" s="62">
        <f t="shared" si="4"/>
        <v>18.245999999999999</v>
      </c>
      <c r="V31" s="62">
        <f t="shared" si="4"/>
        <v>15.718</v>
      </c>
      <c r="W31" s="62">
        <f t="shared" si="4"/>
        <v>11.63</v>
      </c>
      <c r="X31" s="62">
        <f t="shared" si="4"/>
        <v>74.076999999999998</v>
      </c>
      <c r="Y31" s="62">
        <f t="shared" si="4"/>
        <v>36.527000000000001</v>
      </c>
      <c r="Z31" s="63" t="str">
        <f t="shared" si="4"/>
        <v/>
      </c>
      <c r="AA31" s="64">
        <f>SUM(AA28:AA30)</f>
        <v>352.32399999999996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48.5</v>
      </c>
      <c r="O38" s="99">
        <v>66.3</v>
      </c>
      <c r="P38" s="99"/>
      <c r="Q38" s="99">
        <v>59.3</v>
      </c>
      <c r="R38" s="99"/>
      <c r="S38" s="99"/>
      <c r="T38" s="99"/>
      <c r="U38" s="99">
        <v>7.9</v>
      </c>
      <c r="V38" s="99">
        <v>23.7</v>
      </c>
      <c r="W38" s="99">
        <v>39.6</v>
      </c>
      <c r="X38" s="99"/>
      <c r="Y38" s="99">
        <v>38.9</v>
      </c>
      <c r="Z38" s="100"/>
      <c r="AA38" s="79">
        <f t="shared" si="5"/>
        <v>284.2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48.5</v>
      </c>
      <c r="O39" s="88">
        <f t="shared" si="6"/>
        <v>66.3</v>
      </c>
      <c r="P39" s="88">
        <f t="shared" si="6"/>
        <v>0</v>
      </c>
      <c r="Q39" s="88">
        <f t="shared" si="6"/>
        <v>59.3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7.9</v>
      </c>
      <c r="V39" s="88">
        <f t="shared" si="6"/>
        <v>23.7</v>
      </c>
      <c r="W39" s="88">
        <f t="shared" si="6"/>
        <v>39.6</v>
      </c>
      <c r="X39" s="88">
        <f t="shared" si="6"/>
        <v>0</v>
      </c>
      <c r="Y39" s="88">
        <f t="shared" si="6"/>
        <v>38.9</v>
      </c>
      <c r="Z39" s="89" t="str">
        <f t="shared" si="6"/>
        <v/>
      </c>
      <c r="AA39" s="90">
        <f t="shared" si="5"/>
        <v>284.2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48.5</v>
      </c>
      <c r="O46" s="99">
        <v>66.3</v>
      </c>
      <c r="P46" s="99"/>
      <c r="Q46" s="99">
        <v>59.3</v>
      </c>
      <c r="R46" s="99"/>
      <c r="S46" s="99"/>
      <c r="T46" s="99"/>
      <c r="U46" s="99">
        <v>7.9</v>
      </c>
      <c r="V46" s="99">
        <v>23.7</v>
      </c>
      <c r="W46" s="99">
        <v>39.6</v>
      </c>
      <c r="X46" s="99"/>
      <c r="Y46" s="99">
        <v>38.9</v>
      </c>
      <c r="Z46" s="100"/>
      <c r="AA46" s="79">
        <f t="shared" si="7"/>
        <v>284.2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48.5</v>
      </c>
      <c r="O48" s="88">
        <f t="shared" si="8"/>
        <v>66.3</v>
      </c>
      <c r="P48" s="88">
        <f t="shared" si="8"/>
        <v>0</v>
      </c>
      <c r="Q48" s="88">
        <f t="shared" si="8"/>
        <v>59.3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7.9</v>
      </c>
      <c r="V48" s="88">
        <f t="shared" si="8"/>
        <v>23.7</v>
      </c>
      <c r="W48" s="88">
        <f t="shared" si="8"/>
        <v>39.6</v>
      </c>
      <c r="X48" s="88">
        <f t="shared" si="8"/>
        <v>0</v>
      </c>
      <c r="Y48" s="88">
        <f t="shared" si="8"/>
        <v>38.9</v>
      </c>
      <c r="Z48" s="89" t="str">
        <f t="shared" si="8"/>
        <v/>
      </c>
      <c r="AA48" s="90">
        <f t="shared" si="7"/>
        <v>284.2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57.039000000000001</v>
      </c>
      <c r="O51" s="88">
        <f t="shared" si="10"/>
        <v>76.534999999999997</v>
      </c>
      <c r="P51" s="88">
        <f t="shared" si="10"/>
        <v>41.559999999999995</v>
      </c>
      <c r="Q51" s="88">
        <f t="shared" si="10"/>
        <v>64.584999999999994</v>
      </c>
      <c r="R51" s="88">
        <f t="shared" si="10"/>
        <v>25.547000000000001</v>
      </c>
      <c r="S51" s="88">
        <f t="shared" si="10"/>
        <v>33.57</v>
      </c>
      <c r="T51" s="88">
        <f t="shared" si="10"/>
        <v>71.39</v>
      </c>
      <c r="U51" s="88">
        <f t="shared" si="10"/>
        <v>26.146000000000001</v>
      </c>
      <c r="V51" s="88">
        <f t="shared" si="10"/>
        <v>39.417999999999999</v>
      </c>
      <c r="W51" s="88">
        <f t="shared" si="10"/>
        <v>51.230000000000004</v>
      </c>
      <c r="X51" s="88">
        <f t="shared" si="10"/>
        <v>74.076999999999998</v>
      </c>
      <c r="Y51" s="88">
        <f t="shared" si="10"/>
        <v>75.426999999999992</v>
      </c>
      <c r="Z51" s="89" t="str">
        <f t="shared" si="10"/>
        <v/>
      </c>
      <c r="AA51" s="105">
        <f>SUM(B51:Z51)</f>
        <v>636.524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57.021000000000008</v>
      </c>
      <c r="O4" s="18">
        <v>76.512</v>
      </c>
      <c r="P4" s="18">
        <v>41.545000000000002</v>
      </c>
      <c r="Q4" s="18">
        <v>64.569000000000003</v>
      </c>
      <c r="R4" s="18">
        <v>25.547000000000001</v>
      </c>
      <c r="S4" s="18">
        <v>33.569999999999993</v>
      </c>
      <c r="T4" s="18">
        <v>71.39</v>
      </c>
      <c r="U4" s="18">
        <v>26.143000000000001</v>
      </c>
      <c r="V4" s="18">
        <v>39.429999999999993</v>
      </c>
      <c r="W4" s="18">
        <v>51.246999999999993</v>
      </c>
      <c r="X4" s="18">
        <v>74.12299999999999</v>
      </c>
      <c r="Y4" s="18">
        <v>75.381</v>
      </c>
      <c r="Z4" s="19"/>
      <c r="AA4" s="20">
        <f>SUM(B4:Z4)</f>
        <v>636.47799999999995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197.24</v>
      </c>
      <c r="O7" s="28">
        <v>199</v>
      </c>
      <c r="P7" s="28">
        <v>215.85</v>
      </c>
      <c r="Q7" s="28">
        <v>201.16</v>
      </c>
      <c r="R7" s="28">
        <v>201.27</v>
      </c>
      <c r="S7" s="28">
        <v>219.9</v>
      </c>
      <c r="T7" s="28">
        <v>226.34</v>
      </c>
      <c r="U7" s="28">
        <v>280.99</v>
      </c>
      <c r="V7" s="28">
        <v>338</v>
      </c>
      <c r="W7" s="28">
        <v>260.2</v>
      </c>
      <c r="X7" s="28">
        <v>234.74</v>
      </c>
      <c r="Y7" s="28">
        <v>224.47</v>
      </c>
      <c r="Z7" s="29"/>
      <c r="AA7" s="30">
        <f>IF(SUM(B7:Z7)&lt;&gt;0,AVERAGEIF(B7:Z7,"&lt;&gt;"""),"")</f>
        <v>233.26333333333329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44.037000000000006</v>
      </c>
      <c r="O14" s="57">
        <v>60.655000000000008</v>
      </c>
      <c r="P14" s="57">
        <v>5.99</v>
      </c>
      <c r="Q14" s="57">
        <v>44.427</v>
      </c>
      <c r="R14" s="57">
        <v>5.4580000000000002</v>
      </c>
      <c r="S14" s="57">
        <v>11.76</v>
      </c>
      <c r="T14" s="57">
        <v>50.683</v>
      </c>
      <c r="U14" s="57">
        <v>12.814</v>
      </c>
      <c r="V14" s="57">
        <v>32.369999999999997</v>
      </c>
      <c r="W14" s="57">
        <v>33.582000000000001</v>
      </c>
      <c r="X14" s="57">
        <v>32.593000000000004</v>
      </c>
      <c r="Y14" s="57">
        <v>51.354999999999997</v>
      </c>
      <c r="Z14" s="58"/>
      <c r="AA14" s="59">
        <f t="shared" si="0"/>
        <v>385.72399999999999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44.037000000000006</v>
      </c>
      <c r="O16" s="62">
        <f t="shared" si="1"/>
        <v>60.655000000000008</v>
      </c>
      <c r="P16" s="62">
        <f t="shared" si="1"/>
        <v>5.99</v>
      </c>
      <c r="Q16" s="62">
        <f t="shared" si="1"/>
        <v>44.427</v>
      </c>
      <c r="R16" s="62">
        <f t="shared" si="1"/>
        <v>5.4580000000000002</v>
      </c>
      <c r="S16" s="62">
        <f t="shared" si="1"/>
        <v>11.76</v>
      </c>
      <c r="T16" s="62">
        <f t="shared" si="1"/>
        <v>50.683</v>
      </c>
      <c r="U16" s="62">
        <f t="shared" si="1"/>
        <v>12.814</v>
      </c>
      <c r="V16" s="62">
        <f t="shared" si="1"/>
        <v>32.369999999999997</v>
      </c>
      <c r="W16" s="62">
        <f t="shared" si="1"/>
        <v>33.582000000000001</v>
      </c>
      <c r="X16" s="62">
        <f t="shared" si="1"/>
        <v>32.593000000000004</v>
      </c>
      <c r="Y16" s="62">
        <f t="shared" si="1"/>
        <v>51.354999999999997</v>
      </c>
      <c r="Z16" s="63" t="str">
        <f t="shared" si="1"/>
        <v/>
      </c>
      <c r="AA16" s="64">
        <f>SUM(AA10:AA15)</f>
        <v>385.72399999999999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7.9619999999999997</v>
      </c>
      <c r="O20" s="77">
        <v>7.2729999999999997</v>
      </c>
      <c r="P20" s="77">
        <v>7.1310000000000002</v>
      </c>
      <c r="Q20" s="77">
        <v>6.9539999999999997</v>
      </c>
      <c r="R20" s="77">
        <v>1.8640000000000001</v>
      </c>
      <c r="S20" s="77">
        <v>2.0499999999999998</v>
      </c>
      <c r="T20" s="77">
        <v>2.2530000000000001</v>
      </c>
      <c r="U20" s="77">
        <v>1.7969999999999999</v>
      </c>
      <c r="V20" s="77">
        <v>2.4</v>
      </c>
      <c r="W20" s="77">
        <v>2.532</v>
      </c>
      <c r="X20" s="77">
        <v>2.347</v>
      </c>
      <c r="Y20" s="77">
        <v>10.536000000000001</v>
      </c>
      <c r="Z20" s="78"/>
      <c r="AA20" s="79">
        <f t="shared" si="2"/>
        <v>55.098999999999997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5.0220000000000002</v>
      </c>
      <c r="O21" s="81">
        <v>8.5839999999999996</v>
      </c>
      <c r="P21" s="81">
        <v>15.023999999999999</v>
      </c>
      <c r="Q21" s="81">
        <v>13.188000000000001</v>
      </c>
      <c r="R21" s="81">
        <v>18.225000000000001</v>
      </c>
      <c r="S21" s="81">
        <v>19.759999999999998</v>
      </c>
      <c r="T21" s="81">
        <v>18.454000000000001</v>
      </c>
      <c r="U21" s="81">
        <v>11.531999999999998</v>
      </c>
      <c r="V21" s="81">
        <v>4.66</v>
      </c>
      <c r="W21" s="81">
        <v>15.132999999999999</v>
      </c>
      <c r="X21" s="81">
        <v>8.8830000000000009</v>
      </c>
      <c r="Y21" s="81">
        <v>13.49</v>
      </c>
      <c r="Z21" s="78"/>
      <c r="AA21" s="79">
        <f t="shared" si="2"/>
        <v>151.95500000000001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12.984</v>
      </c>
      <c r="O25" s="88">
        <f t="shared" si="3"/>
        <v>15.856999999999999</v>
      </c>
      <c r="P25" s="88">
        <f t="shared" si="3"/>
        <v>22.155000000000001</v>
      </c>
      <c r="Q25" s="88">
        <f t="shared" si="3"/>
        <v>20.141999999999999</v>
      </c>
      <c r="R25" s="88">
        <f t="shared" si="3"/>
        <v>20.089000000000002</v>
      </c>
      <c r="S25" s="88">
        <f t="shared" si="3"/>
        <v>21.81</v>
      </c>
      <c r="T25" s="88">
        <f t="shared" si="3"/>
        <v>20.707000000000001</v>
      </c>
      <c r="U25" s="88">
        <f t="shared" si="3"/>
        <v>13.328999999999999</v>
      </c>
      <c r="V25" s="88">
        <f t="shared" si="3"/>
        <v>7.0600000000000005</v>
      </c>
      <c r="W25" s="88">
        <f t="shared" si="3"/>
        <v>17.664999999999999</v>
      </c>
      <c r="X25" s="88">
        <f t="shared" si="3"/>
        <v>11.23</v>
      </c>
      <c r="Y25" s="88">
        <f t="shared" si="3"/>
        <v>24.026000000000003</v>
      </c>
      <c r="Z25" s="89">
        <f t="shared" si="3"/>
        <v>0</v>
      </c>
      <c r="AA25" s="90">
        <f t="shared" si="3"/>
        <v>207.054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57.021000000000001</v>
      </c>
      <c r="O29" s="77">
        <v>76.512</v>
      </c>
      <c r="P29" s="77">
        <v>28.145</v>
      </c>
      <c r="Q29" s="77">
        <v>64.569000000000003</v>
      </c>
      <c r="R29" s="77">
        <v>25.547000000000001</v>
      </c>
      <c r="S29" s="77">
        <v>33.57</v>
      </c>
      <c r="T29" s="77">
        <v>71.39</v>
      </c>
      <c r="U29" s="77">
        <v>26.143000000000001</v>
      </c>
      <c r="V29" s="77">
        <v>39.43</v>
      </c>
      <c r="W29" s="77">
        <v>51.247</v>
      </c>
      <c r="X29" s="77">
        <v>43.823</v>
      </c>
      <c r="Y29" s="77">
        <v>75.381</v>
      </c>
      <c r="Z29" s="78"/>
      <c r="AA29" s="79">
        <f>SUM(B29:Z29)</f>
        <v>592.77800000000002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57.021000000000001</v>
      </c>
      <c r="O31" s="62">
        <f t="shared" si="4"/>
        <v>76.512</v>
      </c>
      <c r="P31" s="62">
        <f t="shared" si="4"/>
        <v>28.145</v>
      </c>
      <c r="Q31" s="62">
        <f t="shared" si="4"/>
        <v>64.569000000000003</v>
      </c>
      <c r="R31" s="62">
        <f t="shared" si="4"/>
        <v>25.547000000000001</v>
      </c>
      <c r="S31" s="62">
        <f t="shared" si="4"/>
        <v>33.57</v>
      </c>
      <c r="T31" s="62">
        <f t="shared" si="4"/>
        <v>71.39</v>
      </c>
      <c r="U31" s="62">
        <f t="shared" si="4"/>
        <v>26.143000000000001</v>
      </c>
      <c r="V31" s="62">
        <f t="shared" si="4"/>
        <v>39.43</v>
      </c>
      <c r="W31" s="62">
        <f t="shared" si="4"/>
        <v>51.247</v>
      </c>
      <c r="X31" s="62">
        <f t="shared" si="4"/>
        <v>43.823</v>
      </c>
      <c r="Y31" s="62">
        <f t="shared" si="4"/>
        <v>75.381</v>
      </c>
      <c r="Z31" s="63">
        <f t="shared" si="4"/>
        <v>0</v>
      </c>
      <c r="AA31" s="64">
        <f t="shared" si="4"/>
        <v>592.77800000000002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13.4</v>
      </c>
      <c r="Q38" s="99"/>
      <c r="R38" s="99"/>
      <c r="S38" s="99"/>
      <c r="T38" s="99"/>
      <c r="U38" s="99"/>
      <c r="V38" s="99"/>
      <c r="W38" s="99"/>
      <c r="X38" s="99">
        <v>30.3</v>
      </c>
      <c r="Y38" s="99"/>
      <c r="Z38" s="100"/>
      <c r="AA38" s="79">
        <f t="shared" si="5"/>
        <v>43.7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13.4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30.3</v>
      </c>
      <c r="Y39" s="88">
        <f t="shared" si="6"/>
        <v>0</v>
      </c>
      <c r="Z39" s="89">
        <f t="shared" si="6"/>
        <v>0</v>
      </c>
      <c r="AA39" s="90">
        <f t="shared" si="5"/>
        <v>43.7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13.4</v>
      </c>
      <c r="Q46" s="99"/>
      <c r="R46" s="99"/>
      <c r="S46" s="99"/>
      <c r="T46" s="99"/>
      <c r="U46" s="99"/>
      <c r="V46" s="99"/>
      <c r="W46" s="99"/>
      <c r="X46" s="99">
        <v>30.3</v>
      </c>
      <c r="Y46" s="99"/>
      <c r="Z46" s="100"/>
      <c r="AA46" s="79">
        <f t="shared" si="7"/>
        <v>43.7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13.4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30.3</v>
      </c>
      <c r="Y48" s="88">
        <f t="shared" si="8"/>
        <v>0</v>
      </c>
      <c r="Z48" s="89">
        <f t="shared" si="8"/>
        <v>0</v>
      </c>
      <c r="AA48" s="90">
        <f t="shared" si="7"/>
        <v>43.7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57.021000000000008</v>
      </c>
      <c r="O51" s="88">
        <f t="shared" si="10"/>
        <v>76.512</v>
      </c>
      <c r="P51" s="88">
        <f t="shared" si="10"/>
        <v>41.545000000000002</v>
      </c>
      <c r="Q51" s="88">
        <f t="shared" si="10"/>
        <v>64.569000000000003</v>
      </c>
      <c r="R51" s="88">
        <f t="shared" si="10"/>
        <v>25.547000000000004</v>
      </c>
      <c r="S51" s="88">
        <f t="shared" si="10"/>
        <v>33.57</v>
      </c>
      <c r="T51" s="88">
        <f t="shared" si="10"/>
        <v>71.39</v>
      </c>
      <c r="U51" s="88">
        <f t="shared" si="10"/>
        <v>26.143000000000001</v>
      </c>
      <c r="V51" s="88">
        <f t="shared" si="10"/>
        <v>39.43</v>
      </c>
      <c r="W51" s="88">
        <f t="shared" si="10"/>
        <v>51.247</v>
      </c>
      <c r="X51" s="88">
        <f t="shared" si="10"/>
        <v>74.123000000000005</v>
      </c>
      <c r="Y51" s="88">
        <f t="shared" si="10"/>
        <v>75.381</v>
      </c>
      <c r="Z51" s="89">
        <f t="shared" si="10"/>
        <v>0</v>
      </c>
      <c r="AA51" s="105">
        <f>SUM(B51:Z51)</f>
        <v>636.47800000000007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-48.5</v>
      </c>
      <c r="O4" s="18">
        <v>-66.3</v>
      </c>
      <c r="P4" s="18">
        <v>13.4</v>
      </c>
      <c r="Q4" s="18">
        <v>-59.3</v>
      </c>
      <c r="R4" s="18"/>
      <c r="S4" s="18"/>
      <c r="T4" s="18"/>
      <c r="U4" s="18">
        <v>-7.9</v>
      </c>
      <c r="V4" s="18">
        <v>-23.7</v>
      </c>
      <c r="W4" s="18">
        <v>-39.6</v>
      </c>
      <c r="X4" s="18">
        <v>30.3</v>
      </c>
      <c r="Y4" s="18">
        <v>-38.9</v>
      </c>
      <c r="Z4" s="19"/>
      <c r="AA4" s="112">
        <f>SUM(B4:Z4)</f>
        <v>-240.49999999999997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197.24</v>
      </c>
      <c r="O7" s="118">
        <v>199</v>
      </c>
      <c r="P7" s="118">
        <v>215.85</v>
      </c>
      <c r="Q7" s="118">
        <v>201.16</v>
      </c>
      <c r="R7" s="118">
        <v>201.27</v>
      </c>
      <c r="S7" s="118">
        <v>219.9</v>
      </c>
      <c r="T7" s="118">
        <v>226.34</v>
      </c>
      <c r="U7" s="118">
        <v>280.99</v>
      </c>
      <c r="V7" s="118">
        <v>338</v>
      </c>
      <c r="W7" s="118">
        <v>260.2</v>
      </c>
      <c r="X7" s="118">
        <v>234.74</v>
      </c>
      <c r="Y7" s="118">
        <v>224.47</v>
      </c>
      <c r="Z7" s="119"/>
      <c r="AA7" s="120">
        <f>IF(SUM(B7:Z7)&lt;&gt;0,AVERAGEIF(B7:Z7,"&lt;&gt;"""),"")</f>
        <v>233.26333333333329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48.5</v>
      </c>
      <c r="O15" s="134">
        <v>66.3</v>
      </c>
      <c r="P15" s="134"/>
      <c r="Q15" s="134">
        <v>59.3</v>
      </c>
      <c r="R15" s="134"/>
      <c r="S15" s="134"/>
      <c r="T15" s="134"/>
      <c r="U15" s="134">
        <v>7.9</v>
      </c>
      <c r="V15" s="134">
        <v>23.7</v>
      </c>
      <c r="W15" s="134">
        <v>39.6</v>
      </c>
      <c r="X15" s="134"/>
      <c r="Y15" s="134">
        <v>38.9</v>
      </c>
      <c r="Z15" s="132"/>
      <c r="AA15" s="133">
        <f t="shared" si="0"/>
        <v>284.2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48.5</v>
      </c>
      <c r="O16" s="136">
        <f t="shared" si="1"/>
        <v>66.3</v>
      </c>
      <c r="P16" s="136">
        <f t="shared" si="1"/>
        <v>0</v>
      </c>
      <c r="Q16" s="136">
        <f t="shared" si="1"/>
        <v>59.3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7.9</v>
      </c>
      <c r="V16" s="136">
        <f t="shared" si="1"/>
        <v>23.7</v>
      </c>
      <c r="W16" s="136">
        <f t="shared" si="1"/>
        <v>39.6</v>
      </c>
      <c r="X16" s="136">
        <f t="shared" si="1"/>
        <v>0</v>
      </c>
      <c r="Y16" s="136">
        <f t="shared" si="1"/>
        <v>38.9</v>
      </c>
      <c r="Z16" s="137" t="str">
        <f t="shared" si="1"/>
        <v/>
      </c>
      <c r="AA16" s="90">
        <f t="shared" si="0"/>
        <v>284.2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13.4</v>
      </c>
      <c r="Q23" s="134"/>
      <c r="R23" s="134"/>
      <c r="S23" s="134"/>
      <c r="T23" s="134"/>
      <c r="U23" s="134"/>
      <c r="V23" s="134"/>
      <c r="W23" s="134"/>
      <c r="X23" s="134">
        <v>30.3</v>
      </c>
      <c r="Y23" s="134"/>
      <c r="Z23" s="132"/>
      <c r="AA23" s="133">
        <f t="shared" si="2"/>
        <v>43.7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13.4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30.3</v>
      </c>
      <c r="Y24" s="136">
        <f t="shared" si="3"/>
        <v>0</v>
      </c>
      <c r="Z24" s="137" t="str">
        <f t="shared" si="3"/>
        <v/>
      </c>
      <c r="AA24" s="90">
        <f t="shared" si="2"/>
        <v>43.7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2022-05-10T08:28:50Z</dcterms:created>
  <dcterms:modified xsi:type="dcterms:W3CDTF">2022-05-10T08:28:51Z</dcterms:modified>
</cp:coreProperties>
</file>