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<sst xmlns="http://schemas.openxmlformats.org/spreadsheetml/2006/main" count="117" uniqueCount="53">
  <si>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09/05/2022 11:19:55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</si>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</sst>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79.563999999999993</c:v>
                </c:pt>
                <c:pt idx="16">
                  <c:v>139</c:v>
                </c:pt>
                <c:pt idx="17">
                  <c:v>79</c:v>
                </c:pt>
                <c:pt idx="19">
                  <c:v>31</c:v>
                </c:pt>
                <c:pt idx="20">
                  <c:v>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55.6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</c:v>
                </c:pt>
                <c:pt idx="17">
                  <c:v>0</c:v>
                </c:pt>
                <c:pt idx="18">
                  <c:v>223.6</c:v>
                </c:pt>
                <c:pt idx="19">
                  <c:v>256.10000000000002</c:v>
                </c:pt>
                <c:pt idx="20">
                  <c:v>215.4</c:v>
                </c:pt>
                <c:pt idx="21">
                  <c:v>265.39999999999998</c:v>
                </c:pt>
                <c:pt idx="22">
                  <c:v>215.2</c:v>
                </c:pt>
                <c:pt idx="23">
                  <c:v>258.3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19.940999999999999</c:v>
                </c:pt>
                <c:pt idx="13">
                  <c:v>69.284000000000006</c:v>
                </c:pt>
                <c:pt idx="14">
                  <c:v>14.836</c:v>
                </c:pt>
                <c:pt idx="15">
                  <c:v>10.295</c:v>
                </c:pt>
                <c:pt idx="16">
                  <c:v>5.8820000000000006</c:v>
                </c:pt>
                <c:pt idx="17">
                  <c:v>17.280999999999999</c:v>
                </c:pt>
                <c:pt idx="18">
                  <c:v>24.062000000000001</c:v>
                </c:pt>
                <c:pt idx="19">
                  <c:v>2.9000000000000001E-2</c:v>
                </c:pt>
                <c:pt idx="20">
                  <c:v>58.52</c:v>
                </c:pt>
                <c:pt idx="22">
                  <c:v>29.127000000000002</c:v>
                </c:pt>
                <c:pt idx="23">
                  <c:v>6.58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2943272"/>
        <c:axId val="14294366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89.614000000000004</c:v>
                </c:pt>
                <c:pt idx="13">
                  <c:v>79.164000000000001</c:v>
                </c:pt>
                <c:pt idx="14">
                  <c:v>22.200999999999997</c:v>
                </c:pt>
                <c:pt idx="15">
                  <c:v>93.844999999999999</c:v>
                </c:pt>
                <c:pt idx="16">
                  <c:v>189.267</c:v>
                </c:pt>
                <c:pt idx="17">
                  <c:v>102.911</c:v>
                </c:pt>
                <c:pt idx="18">
                  <c:v>265.30200000000008</c:v>
                </c:pt>
                <c:pt idx="19">
                  <c:v>295.678</c:v>
                </c:pt>
                <c:pt idx="20">
                  <c:v>311.65499999999997</c:v>
                </c:pt>
                <c:pt idx="21">
                  <c:v>273.13200000000001</c:v>
                </c:pt>
                <c:pt idx="22">
                  <c:v>261.93599999999998</c:v>
                </c:pt>
                <c:pt idx="23">
                  <c:v>270.25700000000001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43272"/>
        <c:axId val="14294366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191.51</c:v>
                </c:pt>
                <c:pt idx="13">
                  <c:v>196.88</c:v>
                </c:pt>
                <c:pt idx="14">
                  <c:v>190.01</c:v>
                </c:pt>
                <c:pt idx="15">
                  <c:v>219.82</c:v>
                </c:pt>
                <c:pt idx="16">
                  <c:v>215.43</c:v>
                </c:pt>
                <c:pt idx="17">
                  <c:v>211.62</c:v>
                </c:pt>
                <c:pt idx="18">
                  <c:v>253.08</c:v>
                </c:pt>
                <c:pt idx="19">
                  <c:v>276.02</c:v>
                </c:pt>
                <c:pt idx="20">
                  <c:v>347</c:v>
                </c:pt>
                <c:pt idx="21">
                  <c:v>258</c:v>
                </c:pt>
                <c:pt idx="22">
                  <c:v>246</c:v>
                </c:pt>
                <c:pt idx="23">
                  <c:v>230.2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2944448"/>
        <c:axId val="142944056"/>
      </c:lineChart>
      <c:catAx>
        <c:axId val="142943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943664"/>
        <c:crosses val="autoZero"/>
        <c:auto val="1"/>
        <c:lblAlgn val="ctr"/>
        <c:lblOffset val="100"/>
        <c:noMultiLvlLbl val="0"/>
      </c:catAx>
      <c:valAx>
        <c:axId val="14294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943272"/>
        <c:crosses val="autoZero"/>
        <c:crossBetween val="between"/>
      </c:valAx>
      <c:valAx>
        <c:axId val="142944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2944448"/>
        <c:crosses val="max"/>
        <c:crossBetween val="between"/>
      </c:valAx>
      <c:catAx>
        <c:axId val="142944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2944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89.575000000000003</v>
      </c>
      <c r="O4" s="18">
        <v>79.164000000000001</v>
      </c>
      <c r="P4" s="18">
        <v>22.201000000000001</v>
      </c>
      <c r="Q4" s="18">
        <v>93.878999999999976</v>
      </c>
      <c r="R4" s="18">
        <v>189.30499999999998</v>
      </c>
      <c r="S4" s="18">
        <v>102.911</v>
      </c>
      <c r="T4" s="18">
        <v>265.34899999999999</v>
      </c>
      <c r="U4" s="18">
        <v>295.71300000000002</v>
      </c>
      <c r="V4" s="18">
        <v>311.63400000000001</v>
      </c>
      <c r="W4" s="18">
        <v>273.11599999999999</v>
      </c>
      <c r="X4" s="18">
        <v>261.93599999999998</v>
      </c>
      <c r="Y4" s="18">
        <v>270.25400000000002</v>
      </c>
      <c r="Z4" s="19"/>
      <c r="AA4" s="20">
        <f>SUM(B4:Z4)</f>
        <v>2255.0369999999998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191.51</v>
      </c>
      <c r="O7" s="28">
        <v>196.88</v>
      </c>
      <c r="P7" s="28">
        <v>190.01</v>
      </c>
      <c r="Q7" s="28">
        <v>219.82</v>
      </c>
      <c r="R7" s="28">
        <v>215.43</v>
      </c>
      <c r="S7" s="28">
        <v>211.62</v>
      </c>
      <c r="T7" s="28">
        <v>253.08</v>
      </c>
      <c r="U7" s="28">
        <v>276.02</v>
      </c>
      <c r="V7" s="28">
        <v>347</v>
      </c>
      <c r="W7" s="28">
        <v>258</v>
      </c>
      <c r="X7" s="28">
        <v>246</v>
      </c>
      <c r="Y7" s="28">
        <v>230.2</v>
      </c>
      <c r="Z7" s="29"/>
      <c r="AA7" s="30">
        <f>IF(SUM(B7:Z7)&lt;&gt;0,AVERAGEIF(B7:Z7,"&lt;&gt;"""),"")</f>
        <v>236.29749999999999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79.563999999999993</v>
      </c>
      <c r="R12" s="52">
        <v>139</v>
      </c>
      <c r="S12" s="52">
        <v>79</v>
      </c>
      <c r="T12" s="52"/>
      <c r="U12" s="52">
        <v>31</v>
      </c>
      <c r="V12" s="52">
        <v>27</v>
      </c>
      <c r="W12" s="52"/>
      <c r="X12" s="52"/>
      <c r="Y12" s="52"/>
      <c r="Z12" s="53"/>
      <c r="AA12" s="54">
        <f t="shared" si="0"/>
        <v>355.56399999999996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19.940999999999999</v>
      </c>
      <c r="O14" s="57">
        <v>69.284000000000006</v>
      </c>
      <c r="P14" s="57">
        <v>14.836</v>
      </c>
      <c r="Q14" s="57">
        <v>10.295</v>
      </c>
      <c r="R14" s="57">
        <v>5.8820000000000006</v>
      </c>
      <c r="S14" s="57">
        <v>17.280999999999999</v>
      </c>
      <c r="T14" s="57">
        <v>24.062000000000001</v>
      </c>
      <c r="U14" s="57">
        <v>2.9000000000000001E-2</v>
      </c>
      <c r="V14" s="57">
        <v>58.52</v>
      </c>
      <c r="W14" s="57"/>
      <c r="X14" s="57">
        <v>29.127000000000002</v>
      </c>
      <c r="Y14" s="57">
        <v>6.58</v>
      </c>
      <c r="Z14" s="58"/>
      <c r="AA14" s="59">
        <f t="shared" si="0"/>
        <v>255.83700000000005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19.940999999999999</v>
      </c>
      <c r="O16" s="62">
        <f t="shared" si="1"/>
        <v>69.284000000000006</v>
      </c>
      <c r="P16" s="62">
        <f t="shared" si="1"/>
        <v>14.836</v>
      </c>
      <c r="Q16" s="62">
        <f t="shared" si="1"/>
        <v>89.858999999999995</v>
      </c>
      <c r="R16" s="62">
        <f t="shared" si="1"/>
        <v>144.88200000000001</v>
      </c>
      <c r="S16" s="62">
        <f t="shared" si="1"/>
        <v>96.281000000000006</v>
      </c>
      <c r="T16" s="62">
        <f t="shared" si="1"/>
        <v>24.062000000000001</v>
      </c>
      <c r="U16" s="62">
        <f t="shared" si="1"/>
        <v>31.029</v>
      </c>
      <c r="V16" s="62">
        <f t="shared" si="1"/>
        <v>85.52000000000001</v>
      </c>
      <c r="W16" s="62">
        <f t="shared" si="1"/>
        <v>0</v>
      </c>
      <c r="X16" s="62">
        <f t="shared" si="1"/>
        <v>29.127000000000002</v>
      </c>
      <c r="Y16" s="62">
        <f t="shared" si="1"/>
        <v>6.58</v>
      </c>
      <c r="Z16" s="63" t="str">
        <f t="shared" si="1"/>
        <v/>
      </c>
      <c r="AA16" s="64">
        <f>SUM(AA10:AA15)</f>
        <v>611.40100000000007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2.3380000000000001</v>
      </c>
      <c r="O20" s="77">
        <v>2.234</v>
      </c>
      <c r="P20" s="77">
        <v>2.1640000000000001</v>
      </c>
      <c r="Q20" s="77">
        <v>2.0489999999999999</v>
      </c>
      <c r="R20" s="77">
        <v>1.9179999999999999</v>
      </c>
      <c r="S20" s="77">
        <v>1.851</v>
      </c>
      <c r="T20" s="77">
        <v>1.853</v>
      </c>
      <c r="U20" s="77">
        <v>1.8839999999999999</v>
      </c>
      <c r="V20" s="77">
        <v>2.4580000000000002</v>
      </c>
      <c r="W20" s="77">
        <v>3.9E-2</v>
      </c>
      <c r="X20" s="77">
        <v>6.516</v>
      </c>
      <c r="Y20" s="77">
        <v>1.4829999999999999</v>
      </c>
      <c r="Z20" s="78"/>
      <c r="AA20" s="79">
        <f t="shared" si="2"/>
        <v>26.786999999999995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11.696000000000002</v>
      </c>
      <c r="O21" s="81">
        <v>7.6460000000000008</v>
      </c>
      <c r="P21" s="81">
        <v>5.2009999999999996</v>
      </c>
      <c r="Q21" s="81">
        <v>1.9710000000000001</v>
      </c>
      <c r="R21" s="81">
        <v>2.5049999999999999</v>
      </c>
      <c r="S21" s="81">
        <v>4.7789999999999999</v>
      </c>
      <c r="T21" s="81">
        <v>15.834</v>
      </c>
      <c r="U21" s="81">
        <v>6.7</v>
      </c>
      <c r="V21" s="81">
        <v>8.2560000000000002</v>
      </c>
      <c r="W21" s="81">
        <v>7.6769999999999996</v>
      </c>
      <c r="X21" s="81">
        <v>11.093</v>
      </c>
      <c r="Y21" s="81">
        <v>3.891</v>
      </c>
      <c r="Z21" s="78"/>
      <c r="AA21" s="79">
        <f t="shared" si="2"/>
        <v>87.249000000000024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14.034000000000002</v>
      </c>
      <c r="O25" s="88">
        <f t="shared" si="3"/>
        <v>9.8800000000000008</v>
      </c>
      <c r="P25" s="88">
        <f t="shared" si="3"/>
        <v>7.3650000000000002</v>
      </c>
      <c r="Q25" s="88">
        <f t="shared" si="3"/>
        <v>4.0199999999999996</v>
      </c>
      <c r="R25" s="88">
        <f t="shared" si="3"/>
        <v>4.423</v>
      </c>
      <c r="S25" s="88">
        <f t="shared" si="3"/>
        <v>6.63</v>
      </c>
      <c r="T25" s="88">
        <f t="shared" si="3"/>
        <v>17.687000000000001</v>
      </c>
      <c r="U25" s="88">
        <f t="shared" si="3"/>
        <v>8.5839999999999996</v>
      </c>
      <c r="V25" s="88">
        <f t="shared" si="3"/>
        <v>10.714</v>
      </c>
      <c r="W25" s="88">
        <f t="shared" si="3"/>
        <v>7.7159999999999993</v>
      </c>
      <c r="X25" s="88">
        <f t="shared" si="3"/>
        <v>17.609000000000002</v>
      </c>
      <c r="Y25" s="88">
        <f t="shared" si="3"/>
        <v>5.3739999999999997</v>
      </c>
      <c r="Z25" s="89" t="str">
        <f t="shared" si="3"/>
        <v/>
      </c>
      <c r="AA25" s="90">
        <f>SUM(AA19:AA24)</f>
        <v>114.03600000000002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33.975000000000001</v>
      </c>
      <c r="O29" s="77">
        <v>79.164000000000001</v>
      </c>
      <c r="P29" s="77">
        <v>22.201000000000001</v>
      </c>
      <c r="Q29" s="77">
        <v>93.879000000000005</v>
      </c>
      <c r="R29" s="77">
        <v>149.30500000000001</v>
      </c>
      <c r="S29" s="77">
        <v>102.911</v>
      </c>
      <c r="T29" s="77">
        <v>41.749000000000002</v>
      </c>
      <c r="U29" s="77">
        <v>39.613</v>
      </c>
      <c r="V29" s="77">
        <v>96.233999999999995</v>
      </c>
      <c r="W29" s="77">
        <v>7.7160000000000002</v>
      </c>
      <c r="X29" s="77">
        <v>46.735999999999997</v>
      </c>
      <c r="Y29" s="77">
        <v>11.954000000000001</v>
      </c>
      <c r="Z29" s="78"/>
      <c r="AA29" s="79">
        <f>SUM(B29:Z29)</f>
        <v>725.43700000000001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33.975000000000001</v>
      </c>
      <c r="O31" s="62">
        <f t="shared" si="4"/>
        <v>79.164000000000001</v>
      </c>
      <c r="P31" s="62">
        <f t="shared" si="4"/>
        <v>22.201000000000001</v>
      </c>
      <c r="Q31" s="62">
        <f t="shared" si="4"/>
        <v>93.879000000000005</v>
      </c>
      <c r="R31" s="62">
        <f t="shared" si="4"/>
        <v>149.30500000000001</v>
      </c>
      <c r="S31" s="62">
        <f t="shared" si="4"/>
        <v>102.911</v>
      </c>
      <c r="T31" s="62">
        <f t="shared" si="4"/>
        <v>41.749000000000002</v>
      </c>
      <c r="U31" s="62">
        <f t="shared" si="4"/>
        <v>39.613</v>
      </c>
      <c r="V31" s="62">
        <f t="shared" si="4"/>
        <v>96.233999999999995</v>
      </c>
      <c r="W31" s="62">
        <f t="shared" si="4"/>
        <v>7.7160000000000002</v>
      </c>
      <c r="X31" s="62">
        <f t="shared" si="4"/>
        <v>46.735999999999997</v>
      </c>
      <c r="Y31" s="62">
        <f t="shared" si="4"/>
        <v>11.954000000000001</v>
      </c>
      <c r="Z31" s="63" t="str">
        <f t="shared" si="4"/>
        <v/>
      </c>
      <c r="AA31" s="64">
        <f>SUM(AA28:AA30)</f>
        <v>725.43700000000001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55.6</v>
      </c>
      <c r="O38" s="99"/>
      <c r="P38" s="99"/>
      <c r="Q38" s="99"/>
      <c r="R38" s="99">
        <v>40</v>
      </c>
      <c r="S38" s="99"/>
      <c r="T38" s="99">
        <v>223.6</v>
      </c>
      <c r="U38" s="99">
        <v>256.10000000000002</v>
      </c>
      <c r="V38" s="99">
        <v>215.4</v>
      </c>
      <c r="W38" s="99">
        <v>265.39999999999998</v>
      </c>
      <c r="X38" s="99">
        <v>215.2</v>
      </c>
      <c r="Y38" s="99">
        <v>258.3</v>
      </c>
      <c r="Z38" s="100"/>
      <c r="AA38" s="79">
        <f t="shared" si="5"/>
        <v>1529.6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55.6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40</v>
      </c>
      <c r="S39" s="88">
        <f t="shared" si="6"/>
        <v>0</v>
      </c>
      <c r="T39" s="88">
        <f t="shared" si="6"/>
        <v>223.6</v>
      </c>
      <c r="U39" s="88">
        <f t="shared" si="6"/>
        <v>256.10000000000002</v>
      </c>
      <c r="V39" s="88">
        <f t="shared" si="6"/>
        <v>215.4</v>
      </c>
      <c r="W39" s="88">
        <f t="shared" si="6"/>
        <v>265.39999999999998</v>
      </c>
      <c r="X39" s="88">
        <f t="shared" si="6"/>
        <v>215.2</v>
      </c>
      <c r="Y39" s="88">
        <f t="shared" si="6"/>
        <v>258.3</v>
      </c>
      <c r="Z39" s="89" t="str">
        <f t="shared" si="6"/>
        <v/>
      </c>
      <c r="AA39" s="90">
        <f t="shared" si="5"/>
        <v>1529.6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55.6</v>
      </c>
      <c r="O46" s="99"/>
      <c r="P46" s="99"/>
      <c r="Q46" s="99"/>
      <c r="R46" s="99">
        <v>40</v>
      </c>
      <c r="S46" s="99"/>
      <c r="T46" s="99">
        <v>223.6</v>
      </c>
      <c r="U46" s="99">
        <v>256.10000000000002</v>
      </c>
      <c r="V46" s="99">
        <v>215.4</v>
      </c>
      <c r="W46" s="99">
        <v>265.39999999999998</v>
      </c>
      <c r="X46" s="99">
        <v>215.2</v>
      </c>
      <c r="Y46" s="99">
        <v>258.3</v>
      </c>
      <c r="Z46" s="100"/>
      <c r="AA46" s="79">
        <f t="shared" si="7"/>
        <v>1529.6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55.6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40</v>
      </c>
      <c r="S48" s="88">
        <f t="shared" si="8"/>
        <v>0</v>
      </c>
      <c r="T48" s="88">
        <f t="shared" si="8"/>
        <v>223.6</v>
      </c>
      <c r="U48" s="88">
        <f t="shared" si="8"/>
        <v>256.10000000000002</v>
      </c>
      <c r="V48" s="88">
        <f t="shared" si="8"/>
        <v>215.4</v>
      </c>
      <c r="W48" s="88">
        <f t="shared" si="8"/>
        <v>265.39999999999998</v>
      </c>
      <c r="X48" s="88">
        <f t="shared" si="8"/>
        <v>215.2</v>
      </c>
      <c r="Y48" s="88">
        <f t="shared" si="8"/>
        <v>258.3</v>
      </c>
      <c r="Z48" s="89" t="str">
        <f t="shared" si="8"/>
        <v/>
      </c>
      <c r="AA48" s="90">
        <f t="shared" si="7"/>
        <v>1529.6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89.575000000000003</v>
      </c>
      <c r="O51" s="88">
        <f t="shared" si="10"/>
        <v>79.164000000000001</v>
      </c>
      <c r="P51" s="88">
        <f t="shared" si="10"/>
        <v>22.201000000000001</v>
      </c>
      <c r="Q51" s="88">
        <f t="shared" si="10"/>
        <v>93.878999999999991</v>
      </c>
      <c r="R51" s="88">
        <f t="shared" si="10"/>
        <v>189.30500000000001</v>
      </c>
      <c r="S51" s="88">
        <f t="shared" si="10"/>
        <v>102.911</v>
      </c>
      <c r="T51" s="88">
        <f t="shared" si="10"/>
        <v>265.34899999999999</v>
      </c>
      <c r="U51" s="88">
        <f t="shared" si="10"/>
        <v>295.71300000000002</v>
      </c>
      <c r="V51" s="88">
        <f t="shared" si="10"/>
        <v>311.63400000000001</v>
      </c>
      <c r="W51" s="88">
        <f t="shared" si="10"/>
        <v>273.11599999999999</v>
      </c>
      <c r="X51" s="88">
        <f t="shared" si="10"/>
        <v>261.93599999999998</v>
      </c>
      <c r="Y51" s="88">
        <f t="shared" si="10"/>
        <v>270.25400000000002</v>
      </c>
      <c r="Z51" s="89" t="str">
        <f t="shared" si="10"/>
        <v/>
      </c>
      <c r="AA51" s="105">
        <f>SUM(B51:Z51)</f>
        <v>2255.0369999999998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89.614000000000004</v>
      </c>
      <c r="O4" s="18">
        <v>79.164000000000001</v>
      </c>
      <c r="P4" s="18">
        <v>22.200999999999997</v>
      </c>
      <c r="Q4" s="18">
        <v>93.844999999999999</v>
      </c>
      <c r="R4" s="18">
        <v>189.267</v>
      </c>
      <c r="S4" s="18">
        <v>102.911</v>
      </c>
      <c r="T4" s="18">
        <v>265.30200000000008</v>
      </c>
      <c r="U4" s="18">
        <v>295.678</v>
      </c>
      <c r="V4" s="18">
        <v>311.65499999999997</v>
      </c>
      <c r="W4" s="18">
        <v>273.13200000000001</v>
      </c>
      <c r="X4" s="18">
        <v>261.93599999999998</v>
      </c>
      <c r="Y4" s="18">
        <v>270.25700000000001</v>
      </c>
      <c r="Z4" s="19"/>
      <c r="AA4" s="20">
        <f>SUM(B4:Z4)</f>
        <v>2254.962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191.51</v>
      </c>
      <c r="O7" s="28">
        <v>196.88</v>
      </c>
      <c r="P7" s="28">
        <v>190.01</v>
      </c>
      <c r="Q7" s="28">
        <v>219.82</v>
      </c>
      <c r="R7" s="28">
        <v>215.43</v>
      </c>
      <c r="S7" s="28">
        <v>211.62</v>
      </c>
      <c r="T7" s="28">
        <v>253.08</v>
      </c>
      <c r="U7" s="28">
        <v>276.02</v>
      </c>
      <c r="V7" s="28">
        <v>347</v>
      </c>
      <c r="W7" s="28">
        <v>258</v>
      </c>
      <c r="X7" s="28">
        <v>246</v>
      </c>
      <c r="Y7" s="28">
        <v>230.2</v>
      </c>
      <c r="Z7" s="29"/>
      <c r="AA7" s="30">
        <f>IF(SUM(B7:Z7)&lt;&gt;0,AVERAGEIF(B7:Z7,"&lt;&gt;"""),"")</f>
        <v>236.29749999999999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79</v>
      </c>
      <c r="O12" s="52">
        <v>70</v>
      </c>
      <c r="P12" s="52">
        <v>6</v>
      </c>
      <c r="Q12" s="52">
        <v>5.9029999999999996</v>
      </c>
      <c r="R12" s="52">
        <v>150</v>
      </c>
      <c r="S12" s="52">
        <v>50.966999999999999</v>
      </c>
      <c r="T12" s="52">
        <v>257</v>
      </c>
      <c r="U12" s="52">
        <v>257</v>
      </c>
      <c r="V12" s="52">
        <v>306</v>
      </c>
      <c r="W12" s="52">
        <v>256</v>
      </c>
      <c r="X12" s="52">
        <v>255</v>
      </c>
      <c r="Y12" s="52">
        <v>255</v>
      </c>
      <c r="Z12" s="53"/>
      <c r="AA12" s="54">
        <f t="shared" si="0"/>
        <v>1947.87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2.1280000000000001</v>
      </c>
      <c r="O14" s="57"/>
      <c r="P14" s="57">
        <v>1.5209999999999999</v>
      </c>
      <c r="Q14" s="57">
        <v>39.183999999999997</v>
      </c>
      <c r="R14" s="57">
        <v>30.974000000000004</v>
      </c>
      <c r="S14" s="57">
        <v>13.805999999999999</v>
      </c>
      <c r="T14" s="57">
        <v>5.806</v>
      </c>
      <c r="U14" s="57">
        <v>34.332000000000001</v>
      </c>
      <c r="V14" s="57"/>
      <c r="W14" s="57">
        <v>12.609</v>
      </c>
      <c r="X14" s="57">
        <v>6.52</v>
      </c>
      <c r="Y14" s="57">
        <v>12.146000000000001</v>
      </c>
      <c r="Z14" s="58"/>
      <c r="AA14" s="59">
        <f t="shared" si="0"/>
        <v>159.02600000000001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81.128</v>
      </c>
      <c r="O16" s="62">
        <f t="shared" si="1"/>
        <v>70</v>
      </c>
      <c r="P16" s="62">
        <f t="shared" si="1"/>
        <v>7.5209999999999999</v>
      </c>
      <c r="Q16" s="62">
        <f t="shared" si="1"/>
        <v>45.086999999999996</v>
      </c>
      <c r="R16" s="62">
        <f t="shared" si="1"/>
        <v>180.97399999999999</v>
      </c>
      <c r="S16" s="62">
        <f t="shared" si="1"/>
        <v>64.772999999999996</v>
      </c>
      <c r="T16" s="62">
        <f t="shared" si="1"/>
        <v>262.80599999999998</v>
      </c>
      <c r="U16" s="62">
        <f t="shared" si="1"/>
        <v>291.33199999999999</v>
      </c>
      <c r="V16" s="62">
        <f t="shared" si="1"/>
        <v>306</v>
      </c>
      <c r="W16" s="62">
        <f t="shared" si="1"/>
        <v>268.60899999999998</v>
      </c>
      <c r="X16" s="62">
        <f t="shared" si="1"/>
        <v>261.52</v>
      </c>
      <c r="Y16" s="62">
        <f t="shared" si="1"/>
        <v>267.14600000000002</v>
      </c>
      <c r="Z16" s="63" t="str">
        <f t="shared" si="1"/>
        <v/>
      </c>
      <c r="AA16" s="64">
        <f>SUM(AA10:AA15)</f>
        <v>2106.8959999999997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0.1</v>
      </c>
      <c r="O19" s="72">
        <v>0.1</v>
      </c>
      <c r="P19" s="72">
        <v>0.1</v>
      </c>
      <c r="Q19" s="72">
        <v>0.1</v>
      </c>
      <c r="R19" s="72">
        <v>0.1</v>
      </c>
      <c r="S19" s="72">
        <v>0.1</v>
      </c>
      <c r="T19" s="72">
        <v>0.1</v>
      </c>
      <c r="U19" s="72">
        <v>0.1</v>
      </c>
      <c r="V19" s="72">
        <v>0.1</v>
      </c>
      <c r="W19" s="72">
        <v>0.1</v>
      </c>
      <c r="X19" s="72">
        <v>0.1</v>
      </c>
      <c r="Y19" s="72">
        <v>0.1</v>
      </c>
      <c r="Z19" s="73"/>
      <c r="AA19" s="74">
        <f t="shared" ref="AA19:AA24" si="2">SUM(B19:Z19)</f>
        <v>1.2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6.03</v>
      </c>
      <c r="O20" s="77">
        <v>5.98</v>
      </c>
      <c r="P20" s="77">
        <v>5</v>
      </c>
      <c r="Q20" s="77">
        <v>5.91</v>
      </c>
      <c r="R20" s="77"/>
      <c r="S20" s="77">
        <v>0.89</v>
      </c>
      <c r="T20" s="77">
        <v>1.68</v>
      </c>
      <c r="U20" s="77"/>
      <c r="V20" s="77"/>
      <c r="W20" s="77"/>
      <c r="X20" s="77"/>
      <c r="Y20" s="77"/>
      <c r="Z20" s="78"/>
      <c r="AA20" s="79">
        <f t="shared" si="2"/>
        <v>25.490000000000002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2.3559999999999999</v>
      </c>
      <c r="O21" s="81">
        <v>3.0840000000000001</v>
      </c>
      <c r="P21" s="81">
        <v>9.58</v>
      </c>
      <c r="Q21" s="81">
        <v>11.148000000000001</v>
      </c>
      <c r="R21" s="81">
        <v>8.1929999999999996</v>
      </c>
      <c r="S21" s="81">
        <v>6.7479999999999993</v>
      </c>
      <c r="T21" s="81">
        <v>0.71599999999999997</v>
      </c>
      <c r="U21" s="81">
        <v>4.2459999999999996</v>
      </c>
      <c r="V21" s="81">
        <v>5.5550000000000006</v>
      </c>
      <c r="W21" s="81">
        <v>4.423</v>
      </c>
      <c r="X21" s="81">
        <v>0.316</v>
      </c>
      <c r="Y21" s="81">
        <v>3.0110000000000001</v>
      </c>
      <c r="Z21" s="78"/>
      <c r="AA21" s="79">
        <f t="shared" si="2"/>
        <v>59.376000000000005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8.4860000000000007</v>
      </c>
      <c r="O25" s="88">
        <f t="shared" si="3"/>
        <v>9.1639999999999997</v>
      </c>
      <c r="P25" s="88">
        <f t="shared" si="3"/>
        <v>14.68</v>
      </c>
      <c r="Q25" s="88">
        <f t="shared" si="3"/>
        <v>17.158000000000001</v>
      </c>
      <c r="R25" s="88">
        <f t="shared" si="3"/>
        <v>8.2929999999999993</v>
      </c>
      <c r="S25" s="88">
        <f t="shared" si="3"/>
        <v>7.7379999999999995</v>
      </c>
      <c r="T25" s="88">
        <f t="shared" si="3"/>
        <v>2.496</v>
      </c>
      <c r="U25" s="88">
        <f t="shared" si="3"/>
        <v>4.3459999999999992</v>
      </c>
      <c r="V25" s="88">
        <f t="shared" si="3"/>
        <v>5.6550000000000002</v>
      </c>
      <c r="W25" s="88">
        <f t="shared" si="3"/>
        <v>4.5229999999999997</v>
      </c>
      <c r="X25" s="88">
        <f t="shared" si="3"/>
        <v>0.41600000000000004</v>
      </c>
      <c r="Y25" s="88">
        <f t="shared" si="3"/>
        <v>3.1110000000000002</v>
      </c>
      <c r="Z25" s="89">
        <f t="shared" si="3"/>
        <v>0</v>
      </c>
      <c r="AA25" s="90">
        <f t="shared" si="3"/>
        <v>86.066000000000003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89.614000000000004</v>
      </c>
      <c r="O29" s="77">
        <v>79.164000000000001</v>
      </c>
      <c r="P29" s="77">
        <v>22.201000000000001</v>
      </c>
      <c r="Q29" s="77">
        <v>62.244999999999997</v>
      </c>
      <c r="R29" s="77">
        <v>189.267</v>
      </c>
      <c r="S29" s="77">
        <v>72.510999999999996</v>
      </c>
      <c r="T29" s="77">
        <v>265.30200000000002</v>
      </c>
      <c r="U29" s="77">
        <v>295.678</v>
      </c>
      <c r="V29" s="77">
        <v>311.65499999999997</v>
      </c>
      <c r="W29" s="77">
        <v>273.13200000000001</v>
      </c>
      <c r="X29" s="77">
        <v>261.93599999999998</v>
      </c>
      <c r="Y29" s="77">
        <v>270.25700000000001</v>
      </c>
      <c r="Z29" s="78"/>
      <c r="AA29" s="79">
        <f>SUM(B29:Z29)</f>
        <v>2192.962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89.614000000000004</v>
      </c>
      <c r="O31" s="62">
        <f t="shared" si="4"/>
        <v>79.164000000000001</v>
      </c>
      <c r="P31" s="62">
        <f t="shared" si="4"/>
        <v>22.201000000000001</v>
      </c>
      <c r="Q31" s="62">
        <f t="shared" si="4"/>
        <v>62.244999999999997</v>
      </c>
      <c r="R31" s="62">
        <f t="shared" si="4"/>
        <v>189.267</v>
      </c>
      <c r="S31" s="62">
        <f t="shared" si="4"/>
        <v>72.510999999999996</v>
      </c>
      <c r="T31" s="62">
        <f t="shared" si="4"/>
        <v>265.30200000000002</v>
      </c>
      <c r="U31" s="62">
        <f t="shared" si="4"/>
        <v>295.678</v>
      </c>
      <c r="V31" s="62">
        <f t="shared" si="4"/>
        <v>311.65499999999997</v>
      </c>
      <c r="W31" s="62">
        <f t="shared" si="4"/>
        <v>273.13200000000001</v>
      </c>
      <c r="X31" s="62">
        <f t="shared" si="4"/>
        <v>261.93599999999998</v>
      </c>
      <c r="Y31" s="62">
        <f t="shared" si="4"/>
        <v>270.25700000000001</v>
      </c>
      <c r="Z31" s="63">
        <f t="shared" si="4"/>
        <v>0</v>
      </c>
      <c r="AA31" s="64">
        <f t="shared" si="4"/>
        <v>2192.962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31.6</v>
      </c>
      <c r="R38" s="99"/>
      <c r="S38" s="99">
        <v>30.4</v>
      </c>
      <c r="T38" s="99"/>
      <c r="U38" s="99"/>
      <c r="V38" s="99"/>
      <c r="W38" s="99"/>
      <c r="X38" s="99"/>
      <c r="Y38" s="99"/>
      <c r="Z38" s="100"/>
      <c r="AA38" s="79">
        <f t="shared" si="5"/>
        <v>62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31.6</v>
      </c>
      <c r="R39" s="88">
        <f t="shared" si="6"/>
        <v>0</v>
      </c>
      <c r="S39" s="88">
        <f t="shared" si="6"/>
        <v>30.4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31.6</v>
      </c>
      <c r="R46" s="99"/>
      <c r="S46" s="99">
        <v>30.4</v>
      </c>
      <c r="T46" s="99"/>
      <c r="U46" s="99"/>
      <c r="V46" s="99"/>
      <c r="W46" s="99"/>
      <c r="X46" s="99"/>
      <c r="Y46" s="99"/>
      <c r="Z46" s="100"/>
      <c r="AA46" s="79">
        <f t="shared" si="7"/>
        <v>62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31.6</v>
      </c>
      <c r="R48" s="88">
        <f t="shared" si="8"/>
        <v>0</v>
      </c>
      <c r="S48" s="88">
        <f t="shared" si="8"/>
        <v>30.4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89.614000000000004</v>
      </c>
      <c r="O51" s="88">
        <f t="shared" si="10"/>
        <v>79.164000000000001</v>
      </c>
      <c r="P51" s="88">
        <f t="shared" si="10"/>
        <v>22.201000000000001</v>
      </c>
      <c r="Q51" s="88">
        <f t="shared" si="10"/>
        <v>93.844999999999999</v>
      </c>
      <c r="R51" s="88">
        <f t="shared" si="10"/>
        <v>189.267</v>
      </c>
      <c r="S51" s="88">
        <f t="shared" si="10"/>
        <v>102.911</v>
      </c>
      <c r="T51" s="88">
        <f t="shared" si="10"/>
        <v>265.30199999999996</v>
      </c>
      <c r="U51" s="88">
        <f t="shared" si="10"/>
        <v>295.678</v>
      </c>
      <c r="V51" s="88">
        <f t="shared" si="10"/>
        <v>311.65499999999997</v>
      </c>
      <c r="W51" s="88">
        <f t="shared" si="10"/>
        <v>273.13200000000001</v>
      </c>
      <c r="X51" s="88">
        <f t="shared" si="10"/>
        <v>261.93599999999998</v>
      </c>
      <c r="Y51" s="88">
        <f t="shared" si="10"/>
        <v>270.25700000000001</v>
      </c>
      <c r="Z51" s="89">
        <f t="shared" si="10"/>
        <v>0</v>
      </c>
      <c r="AA51" s="105">
        <f>SUM(B51:Z51)</f>
        <v>2254.962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-55.6</v>
      </c>
      <c r="O4" s="18"/>
      <c r="P4" s="18"/>
      <c r="Q4" s="18">
        <v>31.6</v>
      </c>
      <c r="R4" s="18">
        <v>-40</v>
      </c>
      <c r="S4" s="18">
        <v>30.4</v>
      </c>
      <c r="T4" s="18">
        <v>-223.6</v>
      </c>
      <c r="U4" s="18">
        <v>-256.10000000000002</v>
      </c>
      <c r="V4" s="18">
        <v>-215.4</v>
      </c>
      <c r="W4" s="18">
        <v>-265.39999999999998</v>
      </c>
      <c r="X4" s="18">
        <v>-215.2</v>
      </c>
      <c r="Y4" s="18">
        <v>-258.3</v>
      </c>
      <c r="Z4" s="19"/>
      <c r="AA4" s="112">
        <f>SUM(B4:Z4)</f>
        <v>-1467.6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191.51</v>
      </c>
      <c r="O7" s="118">
        <v>196.88</v>
      </c>
      <c r="P7" s="118">
        <v>190.01</v>
      </c>
      <c r="Q7" s="118">
        <v>219.82</v>
      </c>
      <c r="R7" s="118">
        <v>215.43</v>
      </c>
      <c r="S7" s="118">
        <v>211.62</v>
      </c>
      <c r="T7" s="118">
        <v>253.08</v>
      </c>
      <c r="U7" s="118">
        <v>276.02</v>
      </c>
      <c r="V7" s="118">
        <v>347</v>
      </c>
      <c r="W7" s="118">
        <v>258</v>
      </c>
      <c r="X7" s="118">
        <v>246</v>
      </c>
      <c r="Y7" s="118">
        <v>230.2</v>
      </c>
      <c r="Z7" s="119"/>
      <c r="AA7" s="120">
        <f>IF(SUM(B7:Z7)&lt;&gt;0,AVERAGEIF(B7:Z7,"&lt;&gt;"""),"")</f>
        <v>236.29749999999999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55.6</v>
      </c>
      <c r="O15" s="134"/>
      <c r="P15" s="134"/>
      <c r="Q15" s="134"/>
      <c r="R15" s="134">
        <v>40</v>
      </c>
      <c r="S15" s="134"/>
      <c r="T15" s="134">
        <v>223.6</v>
      </c>
      <c r="U15" s="134">
        <v>256.10000000000002</v>
      </c>
      <c r="V15" s="134">
        <v>215.4</v>
      </c>
      <c r="W15" s="134">
        <v>265.39999999999998</v>
      </c>
      <c r="X15" s="134">
        <v>215.2</v>
      </c>
      <c r="Y15" s="134">
        <v>258.3</v>
      </c>
      <c r="Z15" s="132"/>
      <c r="AA15" s="133">
        <f t="shared" si="0"/>
        <v>1529.6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55.6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40</v>
      </c>
      <c r="S16" s="136">
        <f t="shared" si="1"/>
        <v>0</v>
      </c>
      <c r="T16" s="136">
        <f t="shared" si="1"/>
        <v>223.6</v>
      </c>
      <c r="U16" s="136">
        <f t="shared" si="1"/>
        <v>256.10000000000002</v>
      </c>
      <c r="V16" s="136">
        <f t="shared" si="1"/>
        <v>215.4</v>
      </c>
      <c r="W16" s="136">
        <f t="shared" si="1"/>
        <v>265.39999999999998</v>
      </c>
      <c r="X16" s="136">
        <f t="shared" si="1"/>
        <v>215.2</v>
      </c>
      <c r="Y16" s="136">
        <f t="shared" si="1"/>
        <v>258.3</v>
      </c>
      <c r="Z16" s="137" t="str">
        <f t="shared" si="1"/>
        <v/>
      </c>
      <c r="AA16" s="90">
        <f t="shared" si="0"/>
        <v>1529.6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31.6</v>
      </c>
      <c r="R23" s="134"/>
      <c r="S23" s="134">
        <v>30.4</v>
      </c>
      <c r="T23" s="134"/>
      <c r="U23" s="134"/>
      <c r="V23" s="134"/>
      <c r="W23" s="134"/>
      <c r="X23" s="134"/>
      <c r="Y23" s="134"/>
      <c r="Z23" s="132"/>
      <c r="AA23" s="133">
        <f t="shared" si="2"/>
        <v>62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31.6</v>
      </c>
      <c r="R24" s="136">
        <f t="shared" si="3"/>
        <v>0</v>
      </c>
      <c r="S24" s="136">
        <f t="shared" si="3"/>
        <v>30.4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2022-05-09T08:19:55Z</dcterms:created>
  <dcterms:modified xsi:type="dcterms:W3CDTF">2022-05-09T08:19:56Z</dcterms:modified>
</cp:coreProperties>
</file>