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<sst xmlns="http://schemas.openxmlformats.org/spreadsheetml/2006/main" count="117" uniqueCount="53">
  <si>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05/05/2022 11:23:17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</si>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</sst>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120.041</c:v>
                </c:pt>
                <c:pt idx="13">
                  <c:v>12.202999999999999</c:v>
                </c:pt>
                <c:pt idx="14">
                  <c:v>32.883000000000003</c:v>
                </c:pt>
                <c:pt idx="15">
                  <c:v>123.008</c:v>
                </c:pt>
                <c:pt idx="16">
                  <c:v>88.841000000000008</c:v>
                </c:pt>
                <c:pt idx="17">
                  <c:v>41.09</c:v>
                </c:pt>
                <c:pt idx="23">
                  <c:v>1.208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0.3</c:v>
                </c:pt>
                <c:pt idx="18">
                  <c:v>36.799999999999997</c:v>
                </c:pt>
                <c:pt idx="19">
                  <c:v>153.6</c:v>
                </c:pt>
                <c:pt idx="20">
                  <c:v>444.9</c:v>
                </c:pt>
                <c:pt idx="21">
                  <c:v>176</c:v>
                </c:pt>
                <c:pt idx="22">
                  <c:v>58</c:v>
                </c:pt>
                <c:pt idx="23">
                  <c:v>79.900000000000006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19.587</c:v>
                </c:pt>
                <c:pt idx="13">
                  <c:v>43.436</c:v>
                </c:pt>
                <c:pt idx="14">
                  <c:v>77.448999999999998</c:v>
                </c:pt>
                <c:pt idx="15">
                  <c:v>1E-3</c:v>
                </c:pt>
                <c:pt idx="16">
                  <c:v>18.836999999999996</c:v>
                </c:pt>
                <c:pt idx="17">
                  <c:v>14.549999999999999</c:v>
                </c:pt>
                <c:pt idx="18">
                  <c:v>5.673</c:v>
                </c:pt>
                <c:pt idx="19">
                  <c:v>6.8000000000000005E-2</c:v>
                </c:pt>
                <c:pt idx="20">
                  <c:v>11.67</c:v>
                </c:pt>
                <c:pt idx="22">
                  <c:v>12.991999999999999</c:v>
                </c:pt>
                <c:pt idx="23">
                  <c:v>2.5249999999999999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569232"/>
        <c:axId val="94569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146.012</c:v>
                </c:pt>
                <c:pt idx="13">
                  <c:v>63.735000000000007</c:v>
                </c:pt>
                <c:pt idx="14">
                  <c:v>114.267</c:v>
                </c:pt>
                <c:pt idx="15">
                  <c:v>129.26799999999997</c:v>
                </c:pt>
                <c:pt idx="16">
                  <c:v>114.71</c:v>
                </c:pt>
                <c:pt idx="17">
                  <c:v>65.298000000000016</c:v>
                </c:pt>
                <c:pt idx="18">
                  <c:v>50.301000000000002</c:v>
                </c:pt>
                <c:pt idx="19">
                  <c:v>155.47699999999995</c:v>
                </c:pt>
                <c:pt idx="20">
                  <c:v>458.36399999999998</c:v>
                </c:pt>
                <c:pt idx="21">
                  <c:v>178.04500000000004</c:v>
                </c:pt>
                <c:pt idx="22">
                  <c:v>72.830999999999989</c:v>
                </c:pt>
                <c:pt idx="23">
                  <c:v>85.445000000000007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69232"/>
        <c:axId val="94569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222.85</c:v>
                </c:pt>
                <c:pt idx="13">
                  <c:v>217.04</c:v>
                </c:pt>
                <c:pt idx="14">
                  <c:v>217.07</c:v>
                </c:pt>
                <c:pt idx="15">
                  <c:v>217.4</c:v>
                </c:pt>
                <c:pt idx="16">
                  <c:v>226.39</c:v>
                </c:pt>
                <c:pt idx="17">
                  <c:v>239.76</c:v>
                </c:pt>
                <c:pt idx="18">
                  <c:v>260</c:v>
                </c:pt>
                <c:pt idx="19">
                  <c:v>307.58999999999997</c:v>
                </c:pt>
                <c:pt idx="20">
                  <c:v>330.57</c:v>
                </c:pt>
                <c:pt idx="21">
                  <c:v>277</c:v>
                </c:pt>
                <c:pt idx="22">
                  <c:v>259</c:v>
                </c:pt>
                <c:pt idx="23">
                  <c:v>241.52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70408"/>
        <c:axId val="94570016"/>
      </c:lineChart>
      <c:catAx>
        <c:axId val="94569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4569624"/>
        <c:crosses val="autoZero"/>
        <c:auto val="1"/>
        <c:lblAlgn val="ctr"/>
        <c:lblOffset val="100"/>
        <c:noMultiLvlLbl val="0"/>
      </c:catAx>
      <c:valAx>
        <c:axId val="94569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4569232"/>
        <c:crosses val="autoZero"/>
        <c:crossBetween val="between"/>
      </c:valAx>
      <c:valAx>
        <c:axId val="94570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4570408"/>
        <c:crosses val="max"/>
        <c:crossBetween val="between"/>
      </c:valAx>
      <c:catAx>
        <c:axId val="94570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4570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146.012</v>
      </c>
      <c r="O4" s="18">
        <v>63.738999999999997</v>
      </c>
      <c r="P4" s="18">
        <v>114.261</v>
      </c>
      <c r="Q4" s="18">
        <v>129.26799999999997</v>
      </c>
      <c r="R4" s="18">
        <v>114.70999999999998</v>
      </c>
      <c r="S4" s="18">
        <v>65.251000000000005</v>
      </c>
      <c r="T4" s="18">
        <v>50.262999999999984</v>
      </c>
      <c r="U4" s="18">
        <v>155.46800000000002</v>
      </c>
      <c r="V4" s="18">
        <v>458.36999999999995</v>
      </c>
      <c r="W4" s="18">
        <v>178.03900000000002</v>
      </c>
      <c r="X4" s="18">
        <v>72.792000000000002</v>
      </c>
      <c r="Y4" s="18">
        <v>85.433000000000007</v>
      </c>
      <c r="Z4" s="19"/>
      <c r="AA4" s="20">
        <f>SUM(B4:Z4)</f>
        <v>1633.6059999999998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222.85</v>
      </c>
      <c r="O7" s="28">
        <v>217.04</v>
      </c>
      <c r="P7" s="28">
        <v>217.07</v>
      </c>
      <c r="Q7" s="28">
        <v>217.4</v>
      </c>
      <c r="R7" s="28">
        <v>226.39</v>
      </c>
      <c r="S7" s="28">
        <v>239.76</v>
      </c>
      <c r="T7" s="28">
        <v>260</v>
      </c>
      <c r="U7" s="28">
        <v>307.58999999999997</v>
      </c>
      <c r="V7" s="28">
        <v>330.57</v>
      </c>
      <c r="W7" s="28">
        <v>277</v>
      </c>
      <c r="X7" s="28">
        <v>259</v>
      </c>
      <c r="Y7" s="28">
        <v>241.52</v>
      </c>
      <c r="Z7" s="29"/>
      <c r="AA7" s="30">
        <f>IF(SUM(B7:Z7)&lt;&gt;0,AVERAGEIF(B7:Z7,"&lt;&gt;"""),"")</f>
        <v>251.34916666666666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120.041</v>
      </c>
      <c r="O12" s="52">
        <v>12.202999999999999</v>
      </c>
      <c r="P12" s="52">
        <v>32.883000000000003</v>
      </c>
      <c r="Q12" s="52">
        <v>123.008</v>
      </c>
      <c r="R12" s="52">
        <v>88.841000000000008</v>
      </c>
      <c r="S12" s="52">
        <v>41.09</v>
      </c>
      <c r="T12" s="52"/>
      <c r="U12" s="52"/>
      <c r="V12" s="52"/>
      <c r="W12" s="52"/>
      <c r="X12" s="52"/>
      <c r="Y12" s="52">
        <v>1.208</v>
      </c>
      <c r="Z12" s="53"/>
      <c r="AA12" s="54">
        <f t="shared" si="0"/>
        <v>419.27400000000006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19.587</v>
      </c>
      <c r="O14" s="57">
        <v>43.436</v>
      </c>
      <c r="P14" s="57">
        <v>77.448999999999998</v>
      </c>
      <c r="Q14" s="57">
        <v>1E-3</v>
      </c>
      <c r="R14" s="57">
        <v>18.836999999999996</v>
      </c>
      <c r="S14" s="57">
        <v>14.549999999999999</v>
      </c>
      <c r="T14" s="57">
        <v>5.673</v>
      </c>
      <c r="U14" s="57">
        <v>6.8000000000000005E-2</v>
      </c>
      <c r="V14" s="57">
        <v>11.67</v>
      </c>
      <c r="W14" s="57"/>
      <c r="X14" s="57">
        <v>12.991999999999999</v>
      </c>
      <c r="Y14" s="57">
        <v>2.5249999999999999</v>
      </c>
      <c r="Z14" s="58"/>
      <c r="AA14" s="59">
        <f t="shared" si="0"/>
        <v>206.78799999999998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139.62799999999999</v>
      </c>
      <c r="O16" s="62">
        <f t="shared" si="1"/>
        <v>55.638999999999996</v>
      </c>
      <c r="P16" s="62">
        <f t="shared" si="1"/>
        <v>110.33199999999999</v>
      </c>
      <c r="Q16" s="62">
        <f t="shared" si="1"/>
        <v>123.009</v>
      </c>
      <c r="R16" s="62">
        <f t="shared" si="1"/>
        <v>107.678</v>
      </c>
      <c r="S16" s="62">
        <f t="shared" si="1"/>
        <v>55.64</v>
      </c>
      <c r="T16" s="62">
        <f t="shared" si="1"/>
        <v>5.673</v>
      </c>
      <c r="U16" s="62">
        <f t="shared" si="1"/>
        <v>6.8000000000000005E-2</v>
      </c>
      <c r="V16" s="62">
        <f t="shared" si="1"/>
        <v>11.67</v>
      </c>
      <c r="W16" s="62">
        <f t="shared" si="1"/>
        <v>0</v>
      </c>
      <c r="X16" s="62">
        <f t="shared" si="1"/>
        <v>12.991999999999999</v>
      </c>
      <c r="Y16" s="62">
        <f t="shared" si="1"/>
        <v>3.7329999999999997</v>
      </c>
      <c r="Z16" s="63" t="str">
        <f t="shared" si="1"/>
        <v/>
      </c>
      <c r="AA16" s="64">
        <f>SUM(AA10:AA15)</f>
        <v>626.06200000000001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0.3</v>
      </c>
      <c r="O19" s="72">
        <v>0.3</v>
      </c>
      <c r="P19" s="72">
        <v>0.3</v>
      </c>
      <c r="Q19" s="72">
        <v>0.3</v>
      </c>
      <c r="R19" s="72">
        <v>0.3</v>
      </c>
      <c r="S19" s="72">
        <v>0.3</v>
      </c>
      <c r="T19" s="72">
        <v>0.3</v>
      </c>
      <c r="U19" s="72">
        <v>0.3</v>
      </c>
      <c r="V19" s="72">
        <v>0.3</v>
      </c>
      <c r="W19" s="72">
        <v>0.3</v>
      </c>
      <c r="X19" s="72">
        <v>0.3</v>
      </c>
      <c r="Y19" s="72">
        <v>0.3</v>
      </c>
      <c r="Z19" s="73"/>
      <c r="AA19" s="74">
        <f t="shared" ref="AA19:AA24" si="2">SUM(B19:Z19)</f>
        <v>3.5999999999999992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6.0839999999999996</v>
      </c>
      <c r="O20" s="77">
        <v>6</v>
      </c>
      <c r="P20" s="77">
        <v>3.629</v>
      </c>
      <c r="Q20" s="77">
        <v>5.577</v>
      </c>
      <c r="R20" s="77">
        <v>3.4539999999999997</v>
      </c>
      <c r="S20" s="77">
        <v>3.3839999999999999</v>
      </c>
      <c r="T20" s="77">
        <v>1.5</v>
      </c>
      <c r="U20" s="77">
        <v>1.5</v>
      </c>
      <c r="V20" s="77">
        <v>1.5</v>
      </c>
      <c r="W20" s="77">
        <v>1.5</v>
      </c>
      <c r="X20" s="77">
        <v>1.5</v>
      </c>
      <c r="Y20" s="77">
        <v>1.5</v>
      </c>
      <c r="Z20" s="78"/>
      <c r="AA20" s="79">
        <f t="shared" si="2"/>
        <v>37.128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0.38200000000000001</v>
      </c>
      <c r="R21" s="81">
        <v>3.278</v>
      </c>
      <c r="S21" s="81">
        <v>5.6270000000000007</v>
      </c>
      <c r="T21" s="81">
        <v>5.99</v>
      </c>
      <c r="U21" s="81"/>
      <c r="V21" s="81"/>
      <c r="W21" s="81">
        <v>0.23899999999999999</v>
      </c>
      <c r="X21" s="81"/>
      <c r="Y21" s="81"/>
      <c r="Z21" s="78"/>
      <c r="AA21" s="79">
        <f t="shared" si="2"/>
        <v>15.516000000000002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6.3839999999999995</v>
      </c>
      <c r="O25" s="88">
        <f t="shared" si="3"/>
        <v>6.3</v>
      </c>
      <c r="P25" s="88">
        <f t="shared" si="3"/>
        <v>3.9289999999999998</v>
      </c>
      <c r="Q25" s="88">
        <f t="shared" si="3"/>
        <v>6.2589999999999995</v>
      </c>
      <c r="R25" s="88">
        <f t="shared" si="3"/>
        <v>7.032</v>
      </c>
      <c r="S25" s="88">
        <f t="shared" si="3"/>
        <v>9.3109999999999999</v>
      </c>
      <c r="T25" s="88">
        <f t="shared" si="3"/>
        <v>7.79</v>
      </c>
      <c r="U25" s="88">
        <f t="shared" si="3"/>
        <v>1.8</v>
      </c>
      <c r="V25" s="88">
        <f t="shared" si="3"/>
        <v>1.8</v>
      </c>
      <c r="W25" s="88">
        <f t="shared" si="3"/>
        <v>2.0390000000000001</v>
      </c>
      <c r="X25" s="88">
        <f t="shared" si="3"/>
        <v>1.8</v>
      </c>
      <c r="Y25" s="88">
        <f t="shared" si="3"/>
        <v>1.8</v>
      </c>
      <c r="Z25" s="89" t="str">
        <f t="shared" si="3"/>
        <v/>
      </c>
      <c r="AA25" s="90">
        <f>SUM(AA19:AA24)</f>
        <v>56.244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146.012</v>
      </c>
      <c r="O29" s="77">
        <v>61.939</v>
      </c>
      <c r="P29" s="77">
        <v>114.261</v>
      </c>
      <c r="Q29" s="77">
        <v>129.268</v>
      </c>
      <c r="R29" s="77">
        <v>114.71</v>
      </c>
      <c r="S29" s="77">
        <v>64.950999999999993</v>
      </c>
      <c r="T29" s="77">
        <v>13.462999999999999</v>
      </c>
      <c r="U29" s="77">
        <v>1.8680000000000001</v>
      </c>
      <c r="V29" s="77">
        <v>13.47</v>
      </c>
      <c r="W29" s="77">
        <v>2.0390000000000001</v>
      </c>
      <c r="X29" s="77">
        <v>14.792</v>
      </c>
      <c r="Y29" s="77">
        <v>5.5330000000000004</v>
      </c>
      <c r="Z29" s="78"/>
      <c r="AA29" s="79">
        <f>SUM(B29:Z29)</f>
        <v>682.30600000000015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146.012</v>
      </c>
      <c r="O31" s="62">
        <f t="shared" si="4"/>
        <v>61.939</v>
      </c>
      <c r="P31" s="62">
        <f t="shared" si="4"/>
        <v>114.261</v>
      </c>
      <c r="Q31" s="62">
        <f t="shared" si="4"/>
        <v>129.268</v>
      </c>
      <c r="R31" s="62">
        <f t="shared" si="4"/>
        <v>114.71</v>
      </c>
      <c r="S31" s="62">
        <f t="shared" si="4"/>
        <v>64.950999999999993</v>
      </c>
      <c r="T31" s="62">
        <f t="shared" si="4"/>
        <v>13.462999999999999</v>
      </c>
      <c r="U31" s="62">
        <f t="shared" si="4"/>
        <v>1.8680000000000001</v>
      </c>
      <c r="V31" s="62">
        <f t="shared" si="4"/>
        <v>13.47</v>
      </c>
      <c r="W31" s="62">
        <f t="shared" si="4"/>
        <v>2.0390000000000001</v>
      </c>
      <c r="X31" s="62">
        <f t="shared" si="4"/>
        <v>14.792</v>
      </c>
      <c r="Y31" s="62">
        <f t="shared" si="4"/>
        <v>5.5330000000000004</v>
      </c>
      <c r="Z31" s="63" t="str">
        <f t="shared" si="4"/>
        <v/>
      </c>
      <c r="AA31" s="64">
        <f>SUM(AA28:AA30)</f>
        <v>682.30600000000015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1.8</v>
      </c>
      <c r="P38" s="99"/>
      <c r="Q38" s="99"/>
      <c r="R38" s="99"/>
      <c r="S38" s="99">
        <v>0.3</v>
      </c>
      <c r="T38" s="99">
        <v>36.799999999999997</v>
      </c>
      <c r="U38" s="99">
        <v>153.6</v>
      </c>
      <c r="V38" s="99">
        <v>444.9</v>
      </c>
      <c r="W38" s="99">
        <v>176</v>
      </c>
      <c r="X38" s="99">
        <v>58</v>
      </c>
      <c r="Y38" s="99">
        <v>79.900000000000006</v>
      </c>
      <c r="Z38" s="100"/>
      <c r="AA38" s="79">
        <f t="shared" si="5"/>
        <v>951.3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0.3</v>
      </c>
      <c r="T39" s="88">
        <f t="shared" si="6"/>
        <v>36.799999999999997</v>
      </c>
      <c r="U39" s="88">
        <f t="shared" si="6"/>
        <v>153.6</v>
      </c>
      <c r="V39" s="88">
        <f t="shared" si="6"/>
        <v>444.9</v>
      </c>
      <c r="W39" s="88">
        <f t="shared" si="6"/>
        <v>176</v>
      </c>
      <c r="X39" s="88">
        <f t="shared" si="6"/>
        <v>58</v>
      </c>
      <c r="Y39" s="88">
        <f t="shared" si="6"/>
        <v>79.900000000000006</v>
      </c>
      <c r="Z39" s="89" t="str">
        <f t="shared" si="6"/>
        <v/>
      </c>
      <c r="AA39" s="90">
        <f t="shared" si="5"/>
        <v>951.3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1.8</v>
      </c>
      <c r="P46" s="99"/>
      <c r="Q46" s="99"/>
      <c r="R46" s="99"/>
      <c r="S46" s="99">
        <v>0.3</v>
      </c>
      <c r="T46" s="99">
        <v>36.799999999999997</v>
      </c>
      <c r="U46" s="99">
        <v>153.6</v>
      </c>
      <c r="V46" s="99">
        <v>444.9</v>
      </c>
      <c r="W46" s="99">
        <v>176</v>
      </c>
      <c r="X46" s="99">
        <v>58</v>
      </c>
      <c r="Y46" s="99">
        <v>79.900000000000006</v>
      </c>
      <c r="Z46" s="100"/>
      <c r="AA46" s="79">
        <f t="shared" si="7"/>
        <v>951.3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0.3</v>
      </c>
      <c r="T48" s="88">
        <f t="shared" si="8"/>
        <v>36.799999999999997</v>
      </c>
      <c r="U48" s="88">
        <f t="shared" si="8"/>
        <v>153.6</v>
      </c>
      <c r="V48" s="88">
        <f t="shared" si="8"/>
        <v>444.9</v>
      </c>
      <c r="W48" s="88">
        <f t="shared" si="8"/>
        <v>176</v>
      </c>
      <c r="X48" s="88">
        <f t="shared" si="8"/>
        <v>58</v>
      </c>
      <c r="Y48" s="88">
        <f t="shared" si="8"/>
        <v>79.900000000000006</v>
      </c>
      <c r="Z48" s="89" t="str">
        <f t="shared" si="8"/>
        <v/>
      </c>
      <c r="AA48" s="90">
        <f t="shared" si="7"/>
        <v>951.3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146.01199999999997</v>
      </c>
      <c r="O51" s="88">
        <f t="shared" si="10"/>
        <v>63.73899999999999</v>
      </c>
      <c r="P51" s="88">
        <f t="shared" si="10"/>
        <v>114.261</v>
      </c>
      <c r="Q51" s="88">
        <f t="shared" si="10"/>
        <v>129.268</v>
      </c>
      <c r="R51" s="88">
        <f t="shared" si="10"/>
        <v>114.71</v>
      </c>
      <c r="S51" s="88">
        <f t="shared" si="10"/>
        <v>65.250999999999991</v>
      </c>
      <c r="T51" s="88">
        <f t="shared" si="10"/>
        <v>50.262999999999998</v>
      </c>
      <c r="U51" s="88">
        <f t="shared" si="10"/>
        <v>155.46799999999999</v>
      </c>
      <c r="V51" s="88">
        <f t="shared" si="10"/>
        <v>458.37</v>
      </c>
      <c r="W51" s="88">
        <f t="shared" si="10"/>
        <v>178.03899999999999</v>
      </c>
      <c r="X51" s="88">
        <f t="shared" si="10"/>
        <v>72.792000000000002</v>
      </c>
      <c r="Y51" s="88">
        <f t="shared" si="10"/>
        <v>85.433000000000007</v>
      </c>
      <c r="Z51" s="89" t="str">
        <f t="shared" si="10"/>
        <v/>
      </c>
      <c r="AA51" s="105">
        <f>SUM(B51:Z51)</f>
        <v>1633.606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146.012</v>
      </c>
      <c r="O4" s="18">
        <v>63.735000000000007</v>
      </c>
      <c r="P4" s="18">
        <v>114.267</v>
      </c>
      <c r="Q4" s="18">
        <v>129.26799999999997</v>
      </c>
      <c r="R4" s="18">
        <v>114.71</v>
      </c>
      <c r="S4" s="18">
        <v>65.298000000000016</v>
      </c>
      <c r="T4" s="18">
        <v>50.301000000000002</v>
      </c>
      <c r="U4" s="18">
        <v>155.47699999999995</v>
      </c>
      <c r="V4" s="18">
        <v>458.36399999999998</v>
      </c>
      <c r="W4" s="18">
        <v>178.04500000000004</v>
      </c>
      <c r="X4" s="18">
        <v>72.830999999999989</v>
      </c>
      <c r="Y4" s="18">
        <v>85.445000000000007</v>
      </c>
      <c r="Z4" s="19"/>
      <c r="AA4" s="20">
        <f>SUM(B4:Z4)</f>
        <v>1633.7529999999999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222.85</v>
      </c>
      <c r="O7" s="28">
        <v>217.04</v>
      </c>
      <c r="P7" s="28">
        <v>217.07</v>
      </c>
      <c r="Q7" s="28">
        <v>217.4</v>
      </c>
      <c r="R7" s="28">
        <v>226.39</v>
      </c>
      <c r="S7" s="28">
        <v>239.76</v>
      </c>
      <c r="T7" s="28">
        <v>260</v>
      </c>
      <c r="U7" s="28">
        <v>307.58999999999997</v>
      </c>
      <c r="V7" s="28">
        <v>330.57</v>
      </c>
      <c r="W7" s="28">
        <v>277</v>
      </c>
      <c r="X7" s="28">
        <v>259</v>
      </c>
      <c r="Y7" s="28">
        <v>241.52</v>
      </c>
      <c r="Z7" s="29"/>
      <c r="AA7" s="30">
        <f>IF(SUM(B7:Z7)&lt;&gt;0,AVERAGEIF(B7:Z7,"&lt;&gt;"""),"")</f>
        <v>251.34916666666666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45</v>
      </c>
      <c r="O10" s="42">
        <v>45</v>
      </c>
      <c r="P10" s="42">
        <v>45</v>
      </c>
      <c r="Q10" s="42">
        <v>45</v>
      </c>
      <c r="R10" s="42">
        <v>45</v>
      </c>
      <c r="S10" s="42">
        <v>45</v>
      </c>
      <c r="T10" s="42">
        <v>45</v>
      </c>
      <c r="U10" s="42">
        <v>45</v>
      </c>
      <c r="V10" s="42">
        <v>45</v>
      </c>
      <c r="W10" s="42">
        <v>45</v>
      </c>
      <c r="X10" s="42">
        <v>45</v>
      </c>
      <c r="Y10" s="42">
        <v>45</v>
      </c>
      <c r="Z10" s="43"/>
      <c r="AA10" s="44">
        <f t="shared" ref="AA10:AA15" si="0">SUM(B10:Z10)</f>
        <v>540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388.32400000000001</v>
      </c>
      <c r="W13" s="52"/>
      <c r="X13" s="52"/>
      <c r="Y13" s="52"/>
      <c r="Z13" s="53"/>
      <c r="AA13" s="54">
        <f t="shared" si="0"/>
        <v>388.32400000000001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20.224</v>
      </c>
      <c r="O14" s="57">
        <v>3.7719999999999998</v>
      </c>
      <c r="P14" s="57">
        <v>6.3E-2</v>
      </c>
      <c r="Q14" s="57">
        <v>17.563000000000002</v>
      </c>
      <c r="R14" s="57">
        <v>10.18</v>
      </c>
      <c r="S14" s="57">
        <v>15.255999999999997</v>
      </c>
      <c r="T14" s="57">
        <v>2.5000000000000001E-2</v>
      </c>
      <c r="U14" s="57">
        <v>95.234000000000009</v>
      </c>
      <c r="V14" s="57">
        <v>6.2429999999999994</v>
      </c>
      <c r="W14" s="57">
        <v>109.01300000000001</v>
      </c>
      <c r="X14" s="57">
        <v>11.936</v>
      </c>
      <c r="Y14" s="57">
        <v>8.9499999999999993</v>
      </c>
      <c r="Z14" s="58"/>
      <c r="AA14" s="59">
        <f t="shared" si="0"/>
        <v>298.45899999999995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65.224000000000004</v>
      </c>
      <c r="O16" s="62">
        <f t="shared" si="1"/>
        <v>48.771999999999998</v>
      </c>
      <c r="P16" s="62">
        <f t="shared" si="1"/>
        <v>45.063000000000002</v>
      </c>
      <c r="Q16" s="62">
        <f t="shared" si="1"/>
        <v>62.563000000000002</v>
      </c>
      <c r="R16" s="62">
        <f t="shared" si="1"/>
        <v>55.18</v>
      </c>
      <c r="S16" s="62">
        <f t="shared" si="1"/>
        <v>60.256</v>
      </c>
      <c r="T16" s="62">
        <f t="shared" si="1"/>
        <v>45.024999999999999</v>
      </c>
      <c r="U16" s="62">
        <f t="shared" si="1"/>
        <v>140.23400000000001</v>
      </c>
      <c r="V16" s="62">
        <f t="shared" si="1"/>
        <v>439.56700000000001</v>
      </c>
      <c r="W16" s="62">
        <f t="shared" si="1"/>
        <v>154.01300000000001</v>
      </c>
      <c r="X16" s="62">
        <f t="shared" si="1"/>
        <v>56.936</v>
      </c>
      <c r="Y16" s="62">
        <f t="shared" si="1"/>
        <v>53.95</v>
      </c>
      <c r="Z16" s="63" t="str">
        <f t="shared" si="1"/>
        <v/>
      </c>
      <c r="AA16" s="64">
        <f>SUM(AA10:AA15)</f>
        <v>1226.7829999999999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4.6230000000000002</v>
      </c>
      <c r="O20" s="77">
        <v>4.4960000000000004</v>
      </c>
      <c r="P20" s="77">
        <v>4.2270000000000003</v>
      </c>
      <c r="Q20" s="77">
        <v>3.9430000000000001</v>
      </c>
      <c r="R20" s="77">
        <v>3.738</v>
      </c>
      <c r="S20" s="77">
        <v>3.62</v>
      </c>
      <c r="T20" s="77">
        <v>3.55</v>
      </c>
      <c r="U20" s="77">
        <v>3.8649999999999998</v>
      </c>
      <c r="V20" s="77">
        <v>10.154</v>
      </c>
      <c r="W20" s="77">
        <v>18.521000000000001</v>
      </c>
      <c r="X20" s="77">
        <v>10.031000000000001</v>
      </c>
      <c r="Y20" s="77">
        <v>11.922000000000001</v>
      </c>
      <c r="Z20" s="78"/>
      <c r="AA20" s="79">
        <f t="shared" si="2"/>
        <v>82.690000000000012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10.064999999999998</v>
      </c>
      <c r="O21" s="81">
        <v>10.467000000000001</v>
      </c>
      <c r="P21" s="81">
        <v>8.9770000000000003</v>
      </c>
      <c r="Q21" s="81">
        <v>4.6619999999999999</v>
      </c>
      <c r="R21" s="81">
        <v>2.1920000000000002</v>
      </c>
      <c r="S21" s="81">
        <v>1.4219999999999999</v>
      </c>
      <c r="T21" s="81">
        <v>1.726</v>
      </c>
      <c r="U21" s="81">
        <v>11.378</v>
      </c>
      <c r="V21" s="81">
        <v>8.6429999999999989</v>
      </c>
      <c r="W21" s="81">
        <v>5.5110000000000001</v>
      </c>
      <c r="X21" s="81">
        <v>5.863999999999999</v>
      </c>
      <c r="Y21" s="81">
        <v>19.573</v>
      </c>
      <c r="Z21" s="78"/>
      <c r="AA21" s="79">
        <f t="shared" si="2"/>
        <v>90.47999999999999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14.687999999999999</v>
      </c>
      <c r="O25" s="88">
        <f t="shared" si="3"/>
        <v>14.963000000000001</v>
      </c>
      <c r="P25" s="88">
        <f t="shared" si="3"/>
        <v>13.204000000000001</v>
      </c>
      <c r="Q25" s="88">
        <f t="shared" si="3"/>
        <v>8.6050000000000004</v>
      </c>
      <c r="R25" s="88">
        <f t="shared" si="3"/>
        <v>5.93</v>
      </c>
      <c r="S25" s="88">
        <f t="shared" si="3"/>
        <v>5.0419999999999998</v>
      </c>
      <c r="T25" s="88">
        <f t="shared" si="3"/>
        <v>5.2759999999999998</v>
      </c>
      <c r="U25" s="88">
        <f t="shared" si="3"/>
        <v>15.243</v>
      </c>
      <c r="V25" s="88">
        <f t="shared" si="3"/>
        <v>18.796999999999997</v>
      </c>
      <c r="W25" s="88">
        <f t="shared" si="3"/>
        <v>24.032</v>
      </c>
      <c r="X25" s="88">
        <f t="shared" si="3"/>
        <v>15.895</v>
      </c>
      <c r="Y25" s="88">
        <f t="shared" si="3"/>
        <v>31.495000000000001</v>
      </c>
      <c r="Z25" s="89">
        <f t="shared" si="3"/>
        <v>0</v>
      </c>
      <c r="AA25" s="90">
        <f t="shared" si="3"/>
        <v>173.17000000000002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79.912000000000006</v>
      </c>
      <c r="O29" s="77">
        <v>63.734999999999999</v>
      </c>
      <c r="P29" s="77">
        <v>58.267000000000003</v>
      </c>
      <c r="Q29" s="77">
        <v>71.168000000000006</v>
      </c>
      <c r="R29" s="77">
        <v>61.11</v>
      </c>
      <c r="S29" s="77">
        <v>65.298000000000002</v>
      </c>
      <c r="T29" s="77">
        <v>50.301000000000002</v>
      </c>
      <c r="U29" s="77">
        <v>155.477</v>
      </c>
      <c r="V29" s="77">
        <v>458.36399999999998</v>
      </c>
      <c r="W29" s="77">
        <v>178.04499999999999</v>
      </c>
      <c r="X29" s="77">
        <v>72.831000000000003</v>
      </c>
      <c r="Y29" s="77">
        <v>85.444999999999993</v>
      </c>
      <c r="Z29" s="78"/>
      <c r="AA29" s="79">
        <f>SUM(B29:Z29)</f>
        <v>1399.953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79.912000000000006</v>
      </c>
      <c r="O31" s="62">
        <f t="shared" si="4"/>
        <v>63.734999999999999</v>
      </c>
      <c r="P31" s="62">
        <f t="shared" si="4"/>
        <v>58.267000000000003</v>
      </c>
      <c r="Q31" s="62">
        <f t="shared" si="4"/>
        <v>71.168000000000006</v>
      </c>
      <c r="R31" s="62">
        <f t="shared" si="4"/>
        <v>61.11</v>
      </c>
      <c r="S31" s="62">
        <f t="shared" si="4"/>
        <v>65.298000000000002</v>
      </c>
      <c r="T31" s="62">
        <f t="shared" si="4"/>
        <v>50.301000000000002</v>
      </c>
      <c r="U31" s="62">
        <f t="shared" si="4"/>
        <v>155.477</v>
      </c>
      <c r="V31" s="62">
        <f t="shared" si="4"/>
        <v>458.36399999999998</v>
      </c>
      <c r="W31" s="62">
        <f t="shared" si="4"/>
        <v>178.04499999999999</v>
      </c>
      <c r="X31" s="62">
        <f t="shared" si="4"/>
        <v>72.831000000000003</v>
      </c>
      <c r="Y31" s="62">
        <f t="shared" si="4"/>
        <v>85.444999999999993</v>
      </c>
      <c r="Z31" s="63">
        <f t="shared" si="4"/>
        <v>0</v>
      </c>
      <c r="AA31" s="64">
        <f t="shared" si="4"/>
        <v>1399.953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66.099999999999994</v>
      </c>
      <c r="O38" s="99"/>
      <c r="P38" s="99">
        <v>56</v>
      </c>
      <c r="Q38" s="99">
        <v>58.1</v>
      </c>
      <c r="R38" s="99">
        <v>53.6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233.79999999999998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66.099999999999994</v>
      </c>
      <c r="O39" s="88">
        <f t="shared" si="6"/>
        <v>0</v>
      </c>
      <c r="P39" s="88">
        <f t="shared" si="6"/>
        <v>56</v>
      </c>
      <c r="Q39" s="88">
        <f t="shared" si="6"/>
        <v>58.1</v>
      </c>
      <c r="R39" s="88">
        <f t="shared" si="6"/>
        <v>53.6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233.79999999999998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66.099999999999994</v>
      </c>
      <c r="O46" s="99"/>
      <c r="P46" s="99">
        <v>56</v>
      </c>
      <c r="Q46" s="99">
        <v>58.1</v>
      </c>
      <c r="R46" s="99">
        <v>53.6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233.79999999999998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66.099999999999994</v>
      </c>
      <c r="O48" s="88">
        <f t="shared" si="8"/>
        <v>0</v>
      </c>
      <c r="P48" s="88">
        <f t="shared" si="8"/>
        <v>56</v>
      </c>
      <c r="Q48" s="88">
        <f t="shared" si="8"/>
        <v>58.1</v>
      </c>
      <c r="R48" s="88">
        <f t="shared" si="8"/>
        <v>53.6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233.79999999999998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146.012</v>
      </c>
      <c r="O51" s="88">
        <f t="shared" si="10"/>
        <v>63.734999999999999</v>
      </c>
      <c r="P51" s="88">
        <f t="shared" si="10"/>
        <v>114.267</v>
      </c>
      <c r="Q51" s="88">
        <f t="shared" si="10"/>
        <v>129.268</v>
      </c>
      <c r="R51" s="88">
        <f t="shared" si="10"/>
        <v>114.71000000000001</v>
      </c>
      <c r="S51" s="88">
        <f t="shared" si="10"/>
        <v>65.298000000000002</v>
      </c>
      <c r="T51" s="88">
        <f t="shared" si="10"/>
        <v>50.301000000000002</v>
      </c>
      <c r="U51" s="88">
        <f t="shared" si="10"/>
        <v>155.477</v>
      </c>
      <c r="V51" s="88">
        <f t="shared" si="10"/>
        <v>458.36400000000003</v>
      </c>
      <c r="W51" s="88">
        <f t="shared" si="10"/>
        <v>178.04500000000002</v>
      </c>
      <c r="X51" s="88">
        <f t="shared" si="10"/>
        <v>72.831000000000003</v>
      </c>
      <c r="Y51" s="88">
        <f t="shared" si="10"/>
        <v>85.445000000000007</v>
      </c>
      <c r="Z51" s="89">
        <f t="shared" si="10"/>
        <v>0</v>
      </c>
      <c r="AA51" s="105">
        <f>SUM(B51:Z51)</f>
        <v>1633.7530000000002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66.099999999999994</v>
      </c>
      <c r="O4" s="18">
        <v>-1.8</v>
      </c>
      <c r="P4" s="18">
        <v>56</v>
      </c>
      <c r="Q4" s="18">
        <v>58.1</v>
      </c>
      <c r="R4" s="18">
        <v>53.6</v>
      </c>
      <c r="S4" s="18">
        <v>-0.3</v>
      </c>
      <c r="T4" s="18">
        <v>-36.799999999999997</v>
      </c>
      <c r="U4" s="18">
        <v>-153.6</v>
      </c>
      <c r="V4" s="18">
        <v>-444.9</v>
      </c>
      <c r="W4" s="18">
        <v>-176</v>
      </c>
      <c r="X4" s="18">
        <v>-58</v>
      </c>
      <c r="Y4" s="18">
        <v>-79.900000000000006</v>
      </c>
      <c r="Z4" s="19"/>
      <c r="AA4" s="112">
        <f>SUM(B4:Z4)</f>
        <v>-717.5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222.85</v>
      </c>
      <c r="O7" s="118">
        <v>217.04</v>
      </c>
      <c r="P7" s="118">
        <v>217.07</v>
      </c>
      <c r="Q7" s="118">
        <v>217.4</v>
      </c>
      <c r="R7" s="118">
        <v>226.39</v>
      </c>
      <c r="S7" s="118">
        <v>239.76</v>
      </c>
      <c r="T7" s="118">
        <v>260</v>
      </c>
      <c r="U7" s="118">
        <v>307.58999999999997</v>
      </c>
      <c r="V7" s="118">
        <v>330.57</v>
      </c>
      <c r="W7" s="118">
        <v>277</v>
      </c>
      <c r="X7" s="118">
        <v>259</v>
      </c>
      <c r="Y7" s="118">
        <v>241.52</v>
      </c>
      <c r="Z7" s="119"/>
      <c r="AA7" s="120">
        <f>IF(SUM(B7:Z7)&lt;&gt;0,AVERAGEIF(B7:Z7,"&lt;&gt;"""),"")</f>
        <v>251.34916666666666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1.8</v>
      </c>
      <c r="P15" s="134"/>
      <c r="Q15" s="134"/>
      <c r="R15" s="134"/>
      <c r="S15" s="134">
        <v>0.3</v>
      </c>
      <c r="T15" s="134">
        <v>36.799999999999997</v>
      </c>
      <c r="U15" s="134">
        <v>153.6</v>
      </c>
      <c r="V15" s="134">
        <v>444.9</v>
      </c>
      <c r="W15" s="134">
        <v>176</v>
      </c>
      <c r="X15" s="134">
        <v>58</v>
      </c>
      <c r="Y15" s="134">
        <v>79.900000000000006</v>
      </c>
      <c r="Z15" s="132"/>
      <c r="AA15" s="133">
        <f t="shared" si="0"/>
        <v>951.3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1.8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0.3</v>
      </c>
      <c r="T16" s="136">
        <f t="shared" si="1"/>
        <v>36.799999999999997</v>
      </c>
      <c r="U16" s="136">
        <f t="shared" si="1"/>
        <v>153.6</v>
      </c>
      <c r="V16" s="136">
        <f t="shared" si="1"/>
        <v>444.9</v>
      </c>
      <c r="W16" s="136">
        <f t="shared" si="1"/>
        <v>176</v>
      </c>
      <c r="X16" s="136">
        <f t="shared" si="1"/>
        <v>58</v>
      </c>
      <c r="Y16" s="136">
        <f t="shared" si="1"/>
        <v>79.900000000000006</v>
      </c>
      <c r="Z16" s="137" t="str">
        <f t="shared" si="1"/>
        <v/>
      </c>
      <c r="AA16" s="90">
        <f t="shared" si="0"/>
        <v>951.3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66.099999999999994</v>
      </c>
      <c r="O23" s="134"/>
      <c r="P23" s="134">
        <v>56</v>
      </c>
      <c r="Q23" s="134">
        <v>58.1</v>
      </c>
      <c r="R23" s="134">
        <v>53.6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233.79999999999998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66.099999999999994</v>
      </c>
      <c r="O24" s="136">
        <f t="shared" si="3"/>
        <v>0</v>
      </c>
      <c r="P24" s="136">
        <f t="shared" si="3"/>
        <v>56</v>
      </c>
      <c r="Q24" s="136">
        <f t="shared" si="3"/>
        <v>58.1</v>
      </c>
      <c r="R24" s="136">
        <f t="shared" si="3"/>
        <v>53.6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233.79999999999998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2022-05-05T08:23:17Z</dcterms:created>
  <dcterms:modified xsi:type="dcterms:W3CDTF">2022-05-05T08:23:18Z</dcterms:modified>
</cp:coreProperties>
</file>